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m.polozhiy\Desktop\"/>
    </mc:Choice>
  </mc:AlternateContent>
  <xr:revisionPtr revIDLastSave="0" documentId="13_ncr:1_{AA01F4D2-8565-40DF-8C98-C5C9240ACEA5}" xr6:coauthVersionLast="47" xr6:coauthVersionMax="47" xr10:uidLastSave="{00000000-0000-0000-0000-000000000000}"/>
  <bookViews>
    <workbookView xWindow="-108" yWindow="-108" windowWidth="23256" windowHeight="12576" tabRatio="921" activeTab="1" xr2:uid="{00000000-000D-0000-FFFF-FFFF00000000}"/>
  </bookViews>
  <sheets>
    <sheet name="Корисна інформація" sheetId="4" r:id="rId1"/>
    <sheet name="IP-камери AXIS" sheetId="7" r:id="rId2"/>
    <sheet name="IP-відеокодеры AXIS" sheetId="19" r:id="rId3"/>
    <sheet name="Аудіосистеми AXIS" sheetId="23" r:id="rId4"/>
    <sheet name="Контроль доступу AXIS" sheetId="21" r:id="rId5"/>
    <sheet name="Аксесуари AXIS" sheetId="16" r:id="rId6"/>
    <sheet name="Рішення для запису відео" sheetId="14" r:id="rId7"/>
    <sheet name="IP-камери Canon" sheetId="22" r:id="rId8"/>
  </sheets>
  <definedNames>
    <definedName name="_xlnm._FilterDatabase" localSheetId="2" hidden="1">'IP-відеокодеры AXIS'!#REF!</definedName>
    <definedName name="_xlnm._FilterDatabase" localSheetId="1" hidden="1">'IP-камери AXIS'!$F$1:$F$1215</definedName>
    <definedName name="_xlnm._FilterDatabase" localSheetId="7" hidden="1">'IP-камери Canon'!#REF!</definedName>
    <definedName name="_xlnm._FilterDatabase" localSheetId="5" hidden="1">'Аксесуари AXIS'!$A$42:$E$403</definedName>
    <definedName name="_xlnm._FilterDatabase" localSheetId="4" hidden="1">'Контроль доступу AXIS'!#REF!</definedName>
    <definedName name="_xlnm._FilterDatabase" localSheetId="6" hidden="1">'Рішення для запису відео'!#REF!</definedName>
    <definedName name="_xlnm.Print_Area" localSheetId="2">'IP-відеокодеры AXIS'!$A$1:$E$17</definedName>
    <definedName name="_xlnm.Print_Area" localSheetId="1">'IP-камери AXIS'!$A$1:$F$334</definedName>
    <definedName name="_xlnm.Print_Area" localSheetId="7">'IP-камери Canon'!$A$1:$E$16</definedName>
    <definedName name="_xlnm.Print_Area" localSheetId="5">'Аксесуари AXIS'!$A$1:$F$403</definedName>
    <definedName name="_xlnm.Print_Area" localSheetId="3">'Аудіосистеми AXIS'!$A$1:$F$32</definedName>
    <definedName name="_xlnm.Print_Area" localSheetId="4">'Контроль доступу AXIS'!$A$1:$E$54</definedName>
    <definedName name="_xlnm.Print_Area" localSheetId="0">'Корисна інформація'!#REF!</definedName>
    <definedName name="_xlnm.Print_Area" localSheetId="6">'Рішення для запису відео'!$A$1:$F$164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7" i="14" l="1"/>
  <c r="E106" i="14"/>
  <c r="E97" i="14"/>
  <c r="E250" i="7"/>
  <c r="E245" i="16"/>
  <c r="E244" i="16"/>
  <c r="E65" i="7"/>
  <c r="E64" i="7"/>
  <c r="E246" i="7"/>
  <c r="E240" i="7"/>
  <c r="E39" i="16" l="1"/>
  <c r="E38" i="16"/>
  <c r="E252" i="7"/>
  <c r="E67" i="7"/>
  <c r="E68" i="7"/>
  <c r="E260" i="7"/>
  <c r="E261" i="7"/>
  <c r="E253" i="7"/>
  <c r="E256" i="7"/>
  <c r="E257" i="7"/>
  <c r="E262" i="7" l="1"/>
  <c r="E263" i="7"/>
  <c r="E18" i="14"/>
  <c r="E17" i="14"/>
  <c r="E16" i="14"/>
  <c r="E15" i="14"/>
  <c r="E97" i="7"/>
  <c r="E96" i="7"/>
  <c r="E258" i="16"/>
  <c r="E257" i="16"/>
  <c r="E256" i="16"/>
  <c r="E48" i="14" l="1"/>
  <c r="E47" i="14"/>
  <c r="E46" i="14"/>
  <c r="E45" i="14"/>
  <c r="E44" i="14"/>
  <c r="E43" i="14"/>
  <c r="E42" i="14"/>
  <c r="E264" i="7"/>
  <c r="E265" i="7"/>
  <c r="E266" i="7"/>
  <c r="E267" i="7"/>
  <c r="E268" i="7"/>
  <c r="E29" i="21"/>
  <c r="E28" i="21"/>
  <c r="E27" i="21"/>
  <c r="E55" i="16"/>
  <c r="E270" i="7"/>
  <c r="E229" i="7"/>
  <c r="E228" i="7"/>
  <c r="E227" i="7"/>
  <c r="E226" i="7"/>
  <c r="E225" i="7"/>
  <c r="E53" i="14"/>
  <c r="E52" i="14"/>
  <c r="E51" i="14"/>
  <c r="E50" i="14"/>
  <c r="E108" i="7"/>
  <c r="E107" i="7"/>
  <c r="E109" i="7"/>
  <c r="E106" i="7"/>
  <c r="E274" i="7"/>
  <c r="E276" i="7"/>
  <c r="E277" i="7"/>
  <c r="E10" i="21" l="1"/>
  <c r="E61" i="7" l="1"/>
  <c r="E163" i="7" l="1"/>
  <c r="E162" i="7"/>
  <c r="E161" i="7"/>
  <c r="E72" i="7"/>
  <c r="E22" i="21"/>
  <c r="E21" i="21"/>
  <c r="E275" i="16"/>
  <c r="E274" i="16"/>
  <c r="E34" i="23"/>
  <c r="E59" i="7"/>
  <c r="E138" i="7"/>
  <c r="E137" i="7"/>
  <c r="E136" i="7"/>
  <c r="E137" i="14"/>
  <c r="E136" i="14"/>
  <c r="E135" i="14"/>
  <c r="E134" i="14"/>
  <c r="E130" i="7"/>
  <c r="E288" i="7" l="1"/>
  <c r="E289" i="7"/>
  <c r="E290" i="7"/>
  <c r="E399" i="7"/>
  <c r="E400" i="7"/>
  <c r="E401" i="7"/>
  <c r="E402" i="7"/>
  <c r="E469" i="7"/>
  <c r="E470" i="7"/>
  <c r="E471" i="7"/>
  <c r="E472" i="7"/>
  <c r="E473" i="7"/>
  <c r="E474" i="7"/>
  <c r="E475" i="7"/>
  <c r="E476" i="7"/>
  <c r="E477" i="7"/>
  <c r="E478" i="7"/>
  <c r="E479" i="7"/>
  <c r="E480" i="7"/>
  <c r="E481" i="7"/>
  <c r="E422" i="7"/>
  <c r="E423" i="7"/>
  <c r="E438" i="7"/>
  <c r="E439" i="7"/>
  <c r="E241" i="7"/>
  <c r="E167" i="7"/>
  <c r="E166" i="7"/>
  <c r="E165" i="7"/>
  <c r="E102" i="7"/>
  <c r="E99" i="7"/>
  <c r="E98" i="7"/>
  <c r="E95" i="7"/>
  <c r="E49" i="7"/>
  <c r="E48" i="7"/>
  <c r="E47" i="7"/>
  <c r="E46" i="7"/>
  <c r="E45" i="7"/>
  <c r="E44" i="7"/>
  <c r="E40" i="7"/>
  <c r="E39" i="7"/>
  <c r="E38" i="7"/>
  <c r="E286" i="7"/>
  <c r="E287" i="7"/>
  <c r="E11" i="21"/>
  <c r="E9" i="21"/>
  <c r="E23" i="23"/>
  <c r="E12" i="23"/>
  <c r="E21" i="7"/>
  <c r="E20" i="7"/>
  <c r="E295" i="7" l="1"/>
  <c r="E147" i="14" l="1"/>
  <c r="E146" i="14"/>
  <c r="E145" i="14"/>
  <c r="E144" i="14"/>
  <c r="E143" i="14"/>
  <c r="E141" i="14"/>
  <c r="E140" i="14"/>
  <c r="E139" i="14"/>
  <c r="E138" i="14"/>
  <c r="E133" i="14"/>
  <c r="E132" i="14"/>
  <c r="E130" i="14"/>
  <c r="E129" i="14"/>
  <c r="E128" i="14"/>
  <c r="E127" i="14"/>
  <c r="E126" i="14"/>
  <c r="E125" i="14"/>
  <c r="E124" i="14"/>
  <c r="E123" i="14"/>
  <c r="E122" i="14"/>
  <c r="E121" i="14"/>
  <c r="E120" i="14"/>
  <c r="E118" i="14"/>
  <c r="E117" i="14"/>
  <c r="E116" i="14"/>
  <c r="E115" i="14"/>
  <c r="E114" i="14"/>
  <c r="E113" i="14"/>
  <c r="E112" i="14"/>
  <c r="E111" i="14"/>
  <c r="E110" i="14"/>
  <c r="E164" i="14" l="1"/>
  <c r="E163" i="14"/>
  <c r="E162" i="14"/>
  <c r="E161" i="14"/>
  <c r="E160" i="14"/>
  <c r="E159" i="14"/>
  <c r="E158" i="14"/>
  <c r="E157" i="14"/>
  <c r="E156" i="14"/>
  <c r="E154" i="14"/>
  <c r="E153" i="14"/>
  <c r="E152" i="14"/>
  <c r="E151" i="14"/>
  <c r="E149" i="14"/>
  <c r="E296" i="7" l="1"/>
  <c r="E297" i="7"/>
  <c r="E298" i="7"/>
  <c r="E272" i="16" l="1"/>
  <c r="E169" i="7"/>
  <c r="E70" i="7"/>
  <c r="E69" i="7"/>
  <c r="E43" i="7" l="1"/>
  <c r="E42" i="7"/>
  <c r="E41" i="7"/>
  <c r="E175" i="7"/>
  <c r="E24" i="23"/>
  <c r="E300" i="7" l="1"/>
  <c r="E301" i="7"/>
  <c r="E185" i="7" l="1"/>
  <c r="E184" i="7"/>
  <c r="E183" i="7"/>
  <c r="E182" i="7"/>
  <c r="E194" i="7"/>
  <c r="E193" i="7"/>
  <c r="E192" i="7"/>
  <c r="E191" i="7"/>
  <c r="E190" i="7"/>
  <c r="E189" i="7"/>
  <c r="E188" i="7"/>
  <c r="E187" i="7"/>
  <c r="E303" i="7"/>
  <c r="E304" i="7"/>
  <c r="E27" i="14"/>
  <c r="E26" i="14"/>
  <c r="E25" i="14"/>
  <c r="E24" i="14"/>
  <c r="E22" i="14"/>
  <c r="E21" i="14"/>
  <c r="E20" i="14"/>
  <c r="E19" i="14"/>
  <c r="E241" i="16"/>
  <c r="E240" i="16"/>
  <c r="E239" i="16"/>
  <c r="E238" i="16"/>
  <c r="E227" i="16"/>
  <c r="E226" i="16"/>
  <c r="E225" i="16"/>
  <c r="E224" i="16"/>
  <c r="E223" i="16"/>
  <c r="E222" i="16"/>
  <c r="E221" i="16"/>
  <c r="E220" i="16"/>
  <c r="E219" i="16"/>
  <c r="E218" i="16"/>
  <c r="E217" i="16"/>
  <c r="E216" i="16"/>
  <c r="E215" i="16"/>
  <c r="E214" i="16"/>
  <c r="E213" i="16"/>
  <c r="E212" i="16"/>
  <c r="E302" i="7" l="1"/>
  <c r="E299" i="7"/>
  <c r="E285" i="7"/>
  <c r="E244" i="7"/>
  <c r="E22" i="23"/>
  <c r="E21" i="23"/>
  <c r="E20" i="23"/>
  <c r="E19" i="23"/>
  <c r="E305" i="7" l="1"/>
  <c r="E338" i="16" l="1"/>
  <c r="E337" i="16"/>
  <c r="E336" i="16"/>
  <c r="E85" i="14" l="1"/>
  <c r="E309" i="7" l="1"/>
  <c r="E88" i="14" l="1"/>
  <c r="E310" i="7" l="1"/>
  <c r="E312" i="7" l="1"/>
  <c r="E313" i="7"/>
  <c r="E314" i="7"/>
  <c r="E315" i="7"/>
  <c r="E20" i="16" l="1"/>
  <c r="E19" i="16"/>
  <c r="E18" i="16"/>
  <c r="E17" i="16"/>
  <c r="E16" i="16"/>
  <c r="E15" i="16"/>
  <c r="E14" i="16"/>
  <c r="E13" i="16"/>
  <c r="E12" i="16"/>
  <c r="E11" i="16"/>
  <c r="E10" i="16"/>
  <c r="E40" i="16"/>
  <c r="E37" i="16"/>
  <c r="E36" i="16"/>
  <c r="E35" i="16"/>
  <c r="E34" i="16"/>
  <c r="E25" i="16"/>
  <c r="E24" i="16"/>
  <c r="E23" i="16"/>
  <c r="E22" i="16"/>
  <c r="E21" i="16"/>
  <c r="E9" i="16"/>
  <c r="E31" i="16"/>
  <c r="E30" i="16"/>
  <c r="E29" i="16"/>
  <c r="E28" i="16"/>
  <c r="E27" i="16"/>
  <c r="E26" i="16"/>
  <c r="E41" i="16"/>
  <c r="E33" i="16"/>
  <c r="E32" i="16"/>
  <c r="E160" i="7"/>
  <c r="E159" i="7"/>
  <c r="E158" i="7"/>
  <c r="E28" i="23"/>
  <c r="E317" i="7" l="1"/>
  <c r="E318" i="7"/>
  <c r="E332" i="7" l="1"/>
  <c r="E331" i="7"/>
  <c r="E330" i="7"/>
  <c r="E333" i="7"/>
  <c r="E47" i="21" l="1"/>
  <c r="E46" i="21"/>
  <c r="E45" i="21"/>
  <c r="E44" i="21"/>
  <c r="E43" i="21"/>
  <c r="E42" i="21"/>
  <c r="E41" i="21"/>
  <c r="E40" i="21"/>
  <c r="E39" i="21"/>
  <c r="E38" i="21"/>
  <c r="E37" i="21"/>
  <c r="E30" i="21"/>
  <c r="E26" i="21"/>
  <c r="E88" i="7" l="1"/>
  <c r="E87" i="7"/>
  <c r="E86" i="7"/>
  <c r="E85" i="7"/>
  <c r="E84" i="7"/>
  <c r="E83" i="7"/>
  <c r="E82" i="7"/>
  <c r="E81" i="7"/>
  <c r="E80" i="7"/>
  <c r="E79" i="7"/>
  <c r="E78" i="7"/>
  <c r="E77" i="7"/>
  <c r="E76" i="7"/>
  <c r="E75" i="7"/>
  <c r="E242" i="7"/>
  <c r="E15" i="21" l="1"/>
  <c r="E17" i="21"/>
  <c r="E16" i="21"/>
  <c r="E18" i="21"/>
  <c r="E335" i="7" l="1"/>
  <c r="E251" i="7" l="1"/>
  <c r="E342" i="7" l="1"/>
  <c r="E343" i="7"/>
  <c r="E344" i="7"/>
  <c r="E345" i="7"/>
  <c r="E346" i="7"/>
  <c r="E347" i="7"/>
  <c r="E348" i="7"/>
  <c r="E234" i="7" l="1"/>
  <c r="E233" i="7"/>
  <c r="E232" i="7"/>
  <c r="E177" i="7"/>
  <c r="E155" i="7"/>
  <c r="E152" i="7"/>
  <c r="E151" i="7"/>
  <c r="E139" i="7"/>
  <c r="E124" i="7"/>
  <c r="E123" i="7"/>
  <c r="E122" i="7"/>
  <c r="E121" i="7"/>
  <c r="E117" i="7"/>
  <c r="E116" i="7"/>
  <c r="E115" i="7"/>
  <c r="E114" i="7"/>
  <c r="E52" i="7"/>
  <c r="E100" i="14" l="1"/>
  <c r="E93" i="14" l="1"/>
  <c r="E352" i="7" l="1"/>
  <c r="E351" i="7"/>
  <c r="E350" i="7"/>
  <c r="E349" i="7"/>
  <c r="E94" i="7"/>
  <c r="E93" i="7"/>
  <c r="E92" i="7"/>
  <c r="E91" i="7"/>
  <c r="E90" i="7"/>
  <c r="E89" i="7"/>
  <c r="E375" i="7"/>
  <c r="E376" i="7"/>
  <c r="E377" i="7"/>
  <c r="E378" i="7"/>
  <c r="E379" i="7"/>
  <c r="E387" i="7" l="1"/>
  <c r="E321" i="16"/>
  <c r="E320" i="16"/>
  <c r="E319" i="16"/>
  <c r="E388" i="7"/>
  <c r="E254" i="16"/>
  <c r="E30" i="23"/>
  <c r="E29" i="23"/>
  <c r="E18" i="23"/>
  <c r="E231" i="7"/>
  <c r="E230" i="7"/>
  <c r="E353" i="7"/>
  <c r="E381" i="7"/>
  <c r="E156" i="7"/>
  <c r="E154" i="7"/>
  <c r="E25" i="7"/>
  <c r="E24" i="7"/>
  <c r="E397" i="7" l="1"/>
  <c r="E105" i="14" l="1"/>
  <c r="E104" i="14"/>
  <c r="E103" i="14"/>
  <c r="E102" i="14"/>
  <c r="E101" i="14"/>
  <c r="E99" i="14"/>
  <c r="E98" i="14"/>
  <c r="E96" i="14"/>
  <c r="E95" i="14"/>
  <c r="E94" i="14"/>
  <c r="E92" i="14"/>
  <c r="E91" i="14"/>
  <c r="E90" i="14"/>
  <c r="E398" i="7" l="1"/>
  <c r="E45" i="23" l="1"/>
  <c r="E44" i="23"/>
  <c r="E381" i="16"/>
  <c r="E380" i="16"/>
  <c r="E379" i="16"/>
  <c r="E378" i="16"/>
  <c r="E249" i="16"/>
  <c r="E243" i="16"/>
  <c r="E242" i="16"/>
  <c r="E237" i="16"/>
  <c r="E236" i="16"/>
  <c r="E37" i="14" l="1"/>
  <c r="E35" i="21" l="1"/>
  <c r="E13" i="21"/>
  <c r="E14" i="21"/>
  <c r="E316" i="7" l="1"/>
  <c r="E284" i="7"/>
  <c r="E66" i="7"/>
  <c r="E552" i="7" l="1"/>
  <c r="E9" i="23" l="1"/>
  <c r="E346" i="16" l="1"/>
  <c r="E172" i="7"/>
  <c r="E164" i="7"/>
  <c r="E157" i="7"/>
  <c r="E149" i="7"/>
  <c r="E135" i="7"/>
  <c r="E134" i="7"/>
  <c r="E405" i="7" l="1"/>
  <c r="E412" i="7" l="1"/>
  <c r="E413" i="7" l="1"/>
  <c r="E414" i="7" l="1"/>
  <c r="E415" i="7"/>
  <c r="E416" i="7"/>
  <c r="E417" i="7"/>
  <c r="E418" i="7"/>
  <c r="E419" i="7"/>
  <c r="E420" i="7"/>
  <c r="E421" i="7"/>
  <c r="E424" i="7" l="1"/>
  <c r="E255" i="16" l="1"/>
  <c r="E253" i="16"/>
  <c r="E252" i="16"/>
  <c r="E355" i="16" l="1"/>
  <c r="E354" i="16"/>
  <c r="E353" i="16"/>
  <c r="E352" i="16"/>
  <c r="E351" i="16"/>
  <c r="E350" i="16"/>
  <c r="E349" i="16"/>
  <c r="E348" i="16"/>
  <c r="E347" i="16"/>
  <c r="E345" i="16"/>
  <c r="E344" i="16"/>
  <c r="E343" i="16"/>
  <c r="E342" i="16"/>
  <c r="E341" i="16"/>
  <c r="E340" i="16"/>
  <c r="E339" i="16"/>
  <c r="E369" i="16"/>
  <c r="E368" i="16"/>
  <c r="E367" i="16"/>
  <c r="E366" i="16"/>
  <c r="E365" i="16"/>
  <c r="E364" i="16"/>
  <c r="E363" i="16"/>
  <c r="E362" i="16"/>
  <c r="E361" i="16"/>
  <c r="E360" i="16"/>
  <c r="E359" i="16"/>
  <c r="E358" i="16"/>
  <c r="E357" i="16"/>
  <c r="E356" i="16"/>
  <c r="E377" i="16"/>
  <c r="E376" i="16"/>
  <c r="E375" i="16"/>
  <c r="E374" i="16"/>
  <c r="E373" i="16"/>
  <c r="E372" i="16"/>
  <c r="E371" i="16"/>
  <c r="E370" i="16"/>
  <c r="E332" i="16"/>
  <c r="E331" i="16"/>
  <c r="E330" i="16"/>
  <c r="E329" i="16"/>
  <c r="E328" i="16"/>
  <c r="E334" i="16"/>
  <c r="E333" i="16"/>
  <c r="E327" i="16"/>
  <c r="E326" i="16"/>
  <c r="E322" i="16"/>
  <c r="E318" i="16"/>
  <c r="E317" i="16"/>
  <c r="E316" i="16"/>
  <c r="E315" i="16"/>
  <c r="E314" i="16"/>
  <c r="E313" i="16"/>
  <c r="E312" i="16"/>
  <c r="E311" i="16"/>
  <c r="E310" i="16"/>
  <c r="E309" i="16"/>
  <c r="E308" i="16"/>
  <c r="E307" i="16"/>
  <c r="E306" i="16"/>
  <c r="E305" i="16"/>
  <c r="E304" i="16"/>
  <c r="E303" i="16"/>
  <c r="E302" i="16"/>
  <c r="E301" i="16"/>
  <c r="E300" i="16"/>
  <c r="E299" i="16"/>
  <c r="E298" i="16"/>
  <c r="E297" i="16"/>
  <c r="E296" i="16"/>
  <c r="E295" i="16"/>
  <c r="E294" i="16"/>
  <c r="E293" i="16"/>
  <c r="E292" i="16"/>
  <c r="E291" i="16"/>
  <c r="E290" i="16"/>
  <c r="E289" i="16"/>
  <c r="E288" i="16"/>
  <c r="E287" i="16"/>
  <c r="E286" i="16"/>
  <c r="E285" i="16"/>
  <c r="E284" i="16"/>
  <c r="E250" i="16"/>
  <c r="E248" i="16"/>
  <c r="E46" i="16"/>
  <c r="E235" i="16"/>
  <c r="E234" i="16"/>
  <c r="E233" i="16"/>
  <c r="E232" i="16"/>
  <c r="E231" i="16"/>
  <c r="E230" i="16"/>
  <c r="E72" i="16"/>
  <c r="E71" i="16"/>
  <c r="E70" i="16"/>
  <c r="E172" i="16"/>
  <c r="E171" i="16"/>
  <c r="E170" i="16"/>
  <c r="E169" i="16"/>
  <c r="E168" i="16"/>
  <c r="E167" i="16"/>
  <c r="E166" i="16"/>
  <c r="E165" i="16"/>
  <c r="E164" i="16"/>
  <c r="E163" i="16"/>
  <c r="E162" i="16"/>
  <c r="E161" i="16"/>
  <c r="E160" i="16"/>
  <c r="E159" i="16"/>
  <c r="E158" i="16"/>
  <c r="E157" i="16"/>
  <c r="E156" i="16"/>
  <c r="E155" i="16"/>
  <c r="E154" i="16"/>
  <c r="E153" i="16"/>
  <c r="E152" i="16"/>
  <c r="E151" i="16"/>
  <c r="E150" i="16"/>
  <c r="E149" i="16"/>
  <c r="E147" i="16"/>
  <c r="E148" i="16"/>
  <c r="E146" i="16"/>
  <c r="E145" i="16"/>
  <c r="E144" i="16"/>
  <c r="E143" i="16"/>
  <c r="E142" i="16"/>
  <c r="E141" i="16"/>
  <c r="E140" i="16"/>
  <c r="E139" i="16"/>
  <c r="E138" i="16"/>
  <c r="E137" i="16"/>
  <c r="E136" i="16"/>
  <c r="E135" i="16"/>
  <c r="E134" i="16"/>
  <c r="E133" i="16"/>
  <c r="E132" i="16"/>
  <c r="E131" i="16"/>
  <c r="E130" i="16"/>
  <c r="E129" i="16"/>
  <c r="E128" i="16"/>
  <c r="E127" i="16"/>
  <c r="E126" i="16"/>
  <c r="E125" i="16"/>
  <c r="E124" i="16"/>
  <c r="E123" i="16"/>
  <c r="E122" i="16"/>
  <c r="E121" i="16"/>
  <c r="E120" i="16"/>
  <c r="E119" i="16"/>
  <c r="E118" i="16"/>
  <c r="E117" i="16"/>
  <c r="E116" i="16"/>
  <c r="E115" i="16"/>
  <c r="E114" i="16"/>
  <c r="E113" i="16"/>
  <c r="E112" i="16"/>
  <c r="E111" i="16"/>
  <c r="E110" i="16"/>
  <c r="E109" i="16"/>
  <c r="E108" i="16"/>
  <c r="E107" i="16"/>
  <c r="E106" i="16"/>
  <c r="E105" i="16"/>
  <c r="E104" i="16"/>
  <c r="E103" i="16"/>
  <c r="E102" i="16"/>
  <c r="E101" i="16"/>
  <c r="E100" i="16"/>
  <c r="E99" i="16"/>
  <c r="E98" i="16"/>
  <c r="E97" i="16"/>
  <c r="E96" i="16"/>
  <c r="E95" i="16"/>
  <c r="E94" i="16"/>
  <c r="E93" i="16"/>
  <c r="E92" i="16"/>
  <c r="E91" i="16"/>
  <c r="E90" i="16"/>
  <c r="E89" i="16"/>
  <c r="E88" i="16"/>
  <c r="E87" i="16"/>
  <c r="E86" i="16"/>
  <c r="E85" i="16"/>
  <c r="E84" i="16"/>
  <c r="E83" i="16"/>
  <c r="E82" i="16"/>
  <c r="E81" i="16"/>
  <c r="E80" i="16"/>
  <c r="E79" i="16"/>
  <c r="E78" i="16"/>
  <c r="E77" i="16"/>
  <c r="E76" i="16"/>
  <c r="E75" i="16"/>
  <c r="E74" i="16"/>
  <c r="E73" i="16"/>
  <c r="E69" i="16"/>
  <c r="E68" i="16"/>
  <c r="E67" i="16"/>
  <c r="E66" i="16"/>
  <c r="E65" i="16"/>
  <c r="E340" i="7" l="1"/>
  <c r="E339" i="7"/>
  <c r="E394" i="7"/>
  <c r="E393" i="7"/>
  <c r="E392" i="7"/>
  <c r="E391" i="7"/>
  <c r="E390" i="7"/>
  <c r="E389" i="7"/>
  <c r="E239" i="7"/>
  <c r="E338" i="7"/>
  <c r="E411" i="7"/>
  <c r="E410" i="7"/>
  <c r="E409" i="7"/>
  <c r="E408" i="7"/>
  <c r="E407" i="7"/>
  <c r="E406" i="7"/>
  <c r="E337" i="7"/>
  <c r="E341" i="7"/>
  <c r="E236" i="7"/>
  <c r="E395" i="7"/>
  <c r="E150" i="7"/>
  <c r="E148" i="7"/>
  <c r="E147" i="7"/>
  <c r="E404" i="7"/>
  <c r="E292" i="7"/>
  <c r="E63" i="7"/>
  <c r="E324" i="7"/>
  <c r="E325" i="7"/>
  <c r="E51" i="21"/>
  <c r="E50" i="21"/>
  <c r="E49" i="21"/>
  <c r="E48" i="21"/>
  <c r="E54" i="21"/>
  <c r="E53" i="21"/>
  <c r="E52" i="21"/>
  <c r="E17" i="23"/>
  <c r="E19" i="7"/>
  <c r="E259" i="7"/>
  <c r="E258" i="7"/>
  <c r="E18" i="7"/>
  <c r="E17" i="7"/>
  <c r="E294" i="7"/>
  <c r="E118" i="7" l="1"/>
  <c r="E113" i="7"/>
  <c r="E442" i="7" l="1"/>
  <c r="E443" i="7"/>
  <c r="E444" i="7"/>
  <c r="E445" i="7"/>
  <c r="E32" i="14" l="1"/>
  <c r="E14" i="14"/>
  <c r="E13" i="14"/>
  <c r="E12" i="14"/>
  <c r="E11" i="14"/>
  <c r="E101" i="7"/>
  <c r="E328" i="7"/>
  <c r="E327" i="7"/>
  <c r="E28" i="7"/>
  <c r="E86" i="14" l="1"/>
  <c r="E38" i="23" l="1"/>
  <c r="E83" i="14" l="1"/>
  <c r="E82" i="14"/>
  <c r="E81" i="14"/>
  <c r="E79" i="14"/>
  <c r="E78" i="14"/>
  <c r="E76" i="14"/>
  <c r="E75" i="14"/>
  <c r="E73" i="14"/>
  <c r="E72" i="14"/>
  <c r="E71" i="14"/>
  <c r="E70" i="14"/>
  <c r="E69" i="14"/>
  <c r="E68" i="14"/>
  <c r="E67" i="14"/>
  <c r="E66" i="14"/>
  <c r="E65" i="14"/>
  <c r="E64" i="14"/>
  <c r="E63" i="14"/>
  <c r="E62" i="14"/>
  <c r="E61" i="14"/>
  <c r="E60" i="14"/>
  <c r="E59" i="14"/>
  <c r="E56" i="14"/>
  <c r="E55" i="14"/>
  <c r="E54" i="14"/>
  <c r="E49" i="14"/>
  <c r="E36" i="14"/>
  <c r="E34" i="14"/>
  <c r="E33" i="14"/>
  <c r="E30" i="14"/>
  <c r="E29" i="14"/>
  <c r="E28" i="14"/>
  <c r="E23" i="14"/>
  <c r="E10" i="14"/>
  <c r="E9" i="14"/>
  <c r="E403" i="16"/>
  <c r="E402" i="16"/>
  <c r="E400" i="16"/>
  <c r="E399" i="16"/>
  <c r="E398" i="16"/>
  <c r="E397" i="16"/>
  <c r="E395" i="16"/>
  <c r="E394" i="16"/>
  <c r="E393" i="16"/>
  <c r="E392" i="16"/>
  <c r="E391" i="16"/>
  <c r="E389" i="16"/>
  <c r="E388" i="16"/>
  <c r="E387" i="16"/>
  <c r="E324" i="16"/>
  <c r="E323" i="16"/>
  <c r="E283" i="16"/>
  <c r="E282" i="16"/>
  <c r="E281" i="16"/>
  <c r="E280" i="16"/>
  <c r="E279" i="16"/>
  <c r="E278" i="16"/>
  <c r="E277" i="16"/>
  <c r="E276" i="16"/>
  <c r="E273" i="16"/>
  <c r="E271" i="16"/>
  <c r="E270" i="16"/>
  <c r="E269" i="16"/>
  <c r="E268" i="16"/>
  <c r="E267" i="16"/>
  <c r="E266" i="16"/>
  <c r="E265" i="16"/>
  <c r="E264" i="16"/>
  <c r="E263" i="16"/>
  <c r="E262" i="16"/>
  <c r="E261" i="16"/>
  <c r="E260" i="16"/>
  <c r="E259" i="16"/>
  <c r="E384" i="16"/>
  <c r="E383" i="16"/>
  <c r="E382" i="16"/>
  <c r="E246" i="16"/>
  <c r="E229" i="16"/>
  <c r="E228" i="16"/>
  <c r="E211" i="16"/>
  <c r="E210" i="16"/>
  <c r="E209" i="16"/>
  <c r="E208" i="16"/>
  <c r="E207" i="16"/>
  <c r="E206" i="16"/>
  <c r="E205" i="16"/>
  <c r="E204" i="16"/>
  <c r="E203" i="16"/>
  <c r="E202" i="16"/>
  <c r="E201" i="16"/>
  <c r="E200" i="16"/>
  <c r="E199" i="16"/>
  <c r="E198" i="16"/>
  <c r="E197" i="16"/>
  <c r="E196" i="16"/>
  <c r="E195" i="16"/>
  <c r="E194" i="16"/>
  <c r="E193" i="16"/>
  <c r="E192" i="16"/>
  <c r="E191" i="16"/>
  <c r="E190" i="16"/>
  <c r="E189" i="16"/>
  <c r="E188" i="16"/>
  <c r="E187" i="16"/>
  <c r="E186" i="16"/>
  <c r="E185" i="16"/>
  <c r="E184" i="16"/>
  <c r="E183" i="16"/>
  <c r="E182" i="16"/>
  <c r="E181" i="16"/>
  <c r="E180" i="16"/>
  <c r="E179" i="16"/>
  <c r="E178" i="16"/>
  <c r="E177" i="16"/>
  <c r="E176" i="16"/>
  <c r="E175" i="16"/>
  <c r="E174" i="16"/>
  <c r="E173" i="16"/>
  <c r="E63" i="16"/>
  <c r="E62" i="16"/>
  <c r="E61" i="16"/>
  <c r="E60" i="16"/>
  <c r="E59" i="16"/>
  <c r="E58" i="16"/>
  <c r="E57" i="16"/>
  <c r="E56" i="16"/>
  <c r="E54" i="16"/>
  <c r="E53" i="16"/>
  <c r="E52" i="16"/>
  <c r="E51" i="16"/>
  <c r="E50" i="16"/>
  <c r="E49" i="16"/>
  <c r="E48" i="16"/>
  <c r="E47" i="16"/>
  <c r="E45" i="16"/>
  <c r="E44" i="16"/>
  <c r="E43" i="16"/>
  <c r="E32" i="23"/>
  <c r="E31" i="23"/>
  <c r="E27" i="23"/>
  <c r="E43" i="23"/>
  <c r="E42" i="23"/>
  <c r="E41" i="23"/>
  <c r="E40" i="23"/>
  <c r="E39" i="23"/>
  <c r="E37" i="23"/>
  <c r="E36" i="23"/>
  <c r="E35" i="23"/>
  <c r="E25" i="23"/>
  <c r="E16" i="23"/>
  <c r="E15" i="23"/>
  <c r="E14" i="23"/>
  <c r="E13" i="23"/>
  <c r="E10" i="23"/>
  <c r="E17" i="19"/>
  <c r="E15" i="19"/>
  <c r="E14" i="19"/>
  <c r="E13" i="19"/>
  <c r="E12" i="19"/>
  <c r="E10" i="19"/>
  <c r="E9" i="19"/>
  <c r="E24" i="21"/>
  <c r="E23" i="21"/>
  <c r="E34" i="21"/>
  <c r="E32" i="21"/>
  <c r="E31" i="21"/>
  <c r="E19" i="21"/>
  <c r="E22" i="22"/>
  <c r="E21" i="22"/>
  <c r="E20" i="22"/>
  <c r="E19" i="22"/>
  <c r="E18" i="22"/>
  <c r="E16" i="22"/>
  <c r="E14" i="22"/>
  <c r="E13" i="22"/>
  <c r="E12" i="22"/>
  <c r="E10" i="22"/>
  <c r="E9" i="22"/>
  <c r="E1210" i="7"/>
  <c r="E1209" i="7"/>
  <c r="E1208" i="7"/>
  <c r="E1207" i="7"/>
  <c r="E1206" i="7"/>
  <c r="E1205" i="7"/>
  <c r="E1204" i="7"/>
  <c r="E1203" i="7"/>
  <c r="E1202" i="7"/>
  <c r="E1201" i="7"/>
  <c r="E1200" i="7"/>
  <c r="E1199" i="7"/>
  <c r="E1198" i="7"/>
  <c r="E1197" i="7"/>
  <c r="E1196" i="7"/>
  <c r="E1195" i="7"/>
  <c r="E1194" i="7"/>
  <c r="E1193" i="7"/>
  <c r="E1192" i="7"/>
  <c r="E1191" i="7"/>
  <c r="E1190" i="7"/>
  <c r="E1189" i="7"/>
  <c r="E1188" i="7"/>
  <c r="E1187" i="7"/>
  <c r="E1186" i="7"/>
  <c r="E1185" i="7"/>
  <c r="E1184" i="7"/>
  <c r="E1183" i="7"/>
  <c r="E1182" i="7"/>
  <c r="E1181" i="7"/>
  <c r="E1180" i="7"/>
  <c r="E1179" i="7"/>
  <c r="E1178" i="7"/>
  <c r="E1177" i="7"/>
  <c r="E1176" i="7"/>
  <c r="E1175" i="7"/>
  <c r="E1174" i="7"/>
  <c r="E1173" i="7"/>
  <c r="E1172" i="7"/>
  <c r="E1171" i="7"/>
  <c r="E1170" i="7"/>
  <c r="E1169" i="7"/>
  <c r="E1168" i="7"/>
  <c r="E1167" i="7"/>
  <c r="E1166" i="7"/>
  <c r="E1165" i="7"/>
  <c r="E1164" i="7"/>
  <c r="E1163" i="7"/>
  <c r="E1162" i="7"/>
  <c r="E1161" i="7"/>
  <c r="E1160" i="7"/>
  <c r="E1159" i="7"/>
  <c r="E1158" i="7"/>
  <c r="E1157" i="7"/>
  <c r="E1156" i="7"/>
  <c r="E1155" i="7"/>
  <c r="E1154" i="7"/>
  <c r="E1153" i="7"/>
  <c r="E1152" i="7"/>
  <c r="E1151" i="7"/>
  <c r="E1150" i="7"/>
  <c r="E1149" i="7"/>
  <c r="E1148" i="7"/>
  <c r="E1147" i="7"/>
  <c r="E1146" i="7"/>
  <c r="E1145" i="7"/>
  <c r="E1144" i="7"/>
  <c r="E1143" i="7"/>
  <c r="E1142" i="7"/>
  <c r="E1141" i="7"/>
  <c r="E1140" i="7"/>
  <c r="E1139" i="7"/>
  <c r="E1138" i="7"/>
  <c r="E1137" i="7"/>
  <c r="E1136" i="7"/>
  <c r="E1135" i="7"/>
  <c r="E1134" i="7"/>
  <c r="E1133" i="7"/>
  <c r="E1132" i="7"/>
  <c r="E1131" i="7"/>
  <c r="E1130" i="7"/>
  <c r="E1129" i="7"/>
  <c r="E1128" i="7"/>
  <c r="E1127" i="7"/>
  <c r="E1126" i="7"/>
  <c r="E1125" i="7"/>
  <c r="E1124" i="7"/>
  <c r="E1123" i="7"/>
  <c r="E1122" i="7"/>
  <c r="E1121" i="7"/>
  <c r="E1120" i="7"/>
  <c r="E1119" i="7"/>
  <c r="E1118" i="7"/>
  <c r="E1117" i="7"/>
  <c r="E1116" i="7"/>
  <c r="E1115" i="7"/>
  <c r="E1114" i="7"/>
  <c r="E1113" i="7"/>
  <c r="E1112" i="7"/>
  <c r="E1111" i="7"/>
  <c r="E1110" i="7"/>
  <c r="E1109" i="7"/>
  <c r="E1108" i="7"/>
  <c r="E1107" i="7"/>
  <c r="E1106" i="7"/>
  <c r="E1105" i="7"/>
  <c r="E1104" i="7"/>
  <c r="E1103" i="7"/>
  <c r="E1102" i="7"/>
  <c r="E1101" i="7"/>
  <c r="E1100" i="7"/>
  <c r="E1099" i="7"/>
  <c r="E1098" i="7"/>
  <c r="E1097" i="7"/>
  <c r="E1096" i="7"/>
  <c r="E1095" i="7"/>
  <c r="E1094" i="7"/>
  <c r="E1093" i="7"/>
  <c r="E1092" i="7"/>
  <c r="E1091" i="7"/>
  <c r="E1090" i="7"/>
  <c r="E1089" i="7"/>
  <c r="E1088" i="7"/>
  <c r="E1087" i="7"/>
  <c r="E1086" i="7"/>
  <c r="E1085" i="7"/>
  <c r="E1084" i="7"/>
  <c r="E1083" i="7"/>
  <c r="E1082" i="7"/>
  <c r="E1081" i="7"/>
  <c r="E1080" i="7"/>
  <c r="E1079" i="7"/>
  <c r="E1078" i="7"/>
  <c r="E1077" i="7"/>
  <c r="E1076" i="7"/>
  <c r="E1075" i="7"/>
  <c r="E1074" i="7"/>
  <c r="E1073" i="7"/>
  <c r="E1072" i="7"/>
  <c r="E1071" i="7"/>
  <c r="E1070" i="7"/>
  <c r="E1069" i="7"/>
  <c r="E1068" i="7"/>
  <c r="E1067" i="7"/>
  <c r="E1066" i="7"/>
  <c r="E1065" i="7"/>
  <c r="E1064" i="7"/>
  <c r="E1063" i="7"/>
  <c r="E1062" i="7"/>
  <c r="E1061" i="7"/>
  <c r="E1060" i="7"/>
  <c r="E1059" i="7"/>
  <c r="E1058" i="7"/>
  <c r="E1057" i="7"/>
  <c r="E1056" i="7"/>
  <c r="E1055" i="7"/>
  <c r="E1054" i="7"/>
  <c r="E1053" i="7"/>
  <c r="E1052" i="7"/>
  <c r="E1051" i="7"/>
  <c r="E1050" i="7"/>
  <c r="E1049" i="7"/>
  <c r="E1048" i="7"/>
  <c r="E1047" i="7"/>
  <c r="E1046" i="7"/>
  <c r="E1045" i="7"/>
  <c r="E1044" i="7"/>
  <c r="E1043" i="7"/>
  <c r="E1042" i="7"/>
  <c r="E1041" i="7"/>
  <c r="E1040" i="7"/>
  <c r="E1039" i="7"/>
  <c r="E1038" i="7"/>
  <c r="E1037" i="7"/>
  <c r="E1036" i="7"/>
  <c r="E1035" i="7"/>
  <c r="E1034" i="7"/>
  <c r="E1033" i="7"/>
  <c r="E1032" i="7"/>
  <c r="E1031" i="7"/>
  <c r="E1030" i="7"/>
  <c r="E1029" i="7"/>
  <c r="E1028" i="7"/>
  <c r="E1027" i="7"/>
  <c r="E1026" i="7"/>
  <c r="E1025" i="7"/>
  <c r="E1024" i="7"/>
  <c r="E1023" i="7"/>
  <c r="E1022" i="7"/>
  <c r="E1021" i="7"/>
  <c r="E1020" i="7"/>
  <c r="E1019" i="7"/>
  <c r="E1018" i="7"/>
  <c r="E1017" i="7"/>
  <c r="E1016" i="7"/>
  <c r="E1015" i="7"/>
  <c r="E1014" i="7"/>
  <c r="E1013" i="7"/>
  <c r="E1012" i="7"/>
  <c r="E1011" i="7"/>
  <c r="E1010" i="7"/>
  <c r="E1009" i="7"/>
  <c r="E1008" i="7"/>
  <c r="E1007" i="7"/>
  <c r="E1006" i="7"/>
  <c r="E1005" i="7"/>
  <c r="E1004" i="7"/>
  <c r="E1003" i="7"/>
  <c r="E1002" i="7"/>
  <c r="E1001" i="7"/>
  <c r="E1000" i="7"/>
  <c r="E999" i="7"/>
  <c r="E998" i="7"/>
  <c r="E997" i="7"/>
  <c r="E996" i="7"/>
  <c r="E995" i="7"/>
  <c r="E994" i="7"/>
  <c r="E993" i="7"/>
  <c r="E992" i="7"/>
  <c r="E991" i="7"/>
  <c r="E990" i="7"/>
  <c r="E989" i="7"/>
  <c r="E988" i="7"/>
  <c r="E987" i="7"/>
  <c r="E986" i="7"/>
  <c r="E985" i="7"/>
  <c r="E984" i="7"/>
  <c r="E983" i="7"/>
  <c r="E982" i="7"/>
  <c r="E981" i="7"/>
  <c r="E980" i="7"/>
  <c r="E979" i="7"/>
  <c r="E978" i="7"/>
  <c r="E977" i="7"/>
  <c r="E976" i="7"/>
  <c r="E975" i="7"/>
  <c r="E974" i="7"/>
  <c r="E973" i="7"/>
  <c r="E972" i="7"/>
  <c r="E971" i="7"/>
  <c r="E970" i="7"/>
  <c r="E969" i="7"/>
  <c r="E968" i="7"/>
  <c r="E967" i="7"/>
  <c r="E966" i="7"/>
  <c r="E965" i="7"/>
  <c r="E964" i="7"/>
  <c r="E963" i="7"/>
  <c r="E962" i="7"/>
  <c r="E961" i="7"/>
  <c r="E960" i="7"/>
  <c r="E959" i="7"/>
  <c r="E958" i="7"/>
  <c r="E957" i="7"/>
  <c r="E956" i="7"/>
  <c r="E955" i="7"/>
  <c r="E954" i="7"/>
  <c r="E953" i="7"/>
  <c r="E952" i="7"/>
  <c r="E951" i="7"/>
  <c r="E950" i="7"/>
  <c r="E949" i="7"/>
  <c r="E948" i="7"/>
  <c r="E947" i="7"/>
  <c r="E946" i="7"/>
  <c r="E945" i="7"/>
  <c r="E944" i="7"/>
  <c r="E943" i="7"/>
  <c r="E942" i="7"/>
  <c r="E941" i="7"/>
  <c r="E940" i="7"/>
  <c r="E939" i="7"/>
  <c r="E938" i="7"/>
  <c r="E937" i="7"/>
  <c r="E936" i="7"/>
  <c r="E935" i="7"/>
  <c r="E934" i="7"/>
  <c r="E933" i="7"/>
  <c r="E932" i="7"/>
  <c r="E931" i="7"/>
  <c r="E930" i="7"/>
  <c r="E929" i="7"/>
  <c r="E928" i="7"/>
  <c r="E927" i="7"/>
  <c r="E926" i="7"/>
  <c r="E925" i="7"/>
  <c r="E924" i="7"/>
  <c r="E923" i="7"/>
  <c r="E922" i="7"/>
  <c r="E921" i="7"/>
  <c r="E920" i="7"/>
  <c r="E919" i="7"/>
  <c r="E918" i="7"/>
  <c r="E917" i="7"/>
  <c r="E916" i="7"/>
  <c r="E915" i="7"/>
  <c r="E914" i="7"/>
  <c r="E913" i="7"/>
  <c r="E912" i="7"/>
  <c r="E911" i="7"/>
  <c r="E910" i="7"/>
  <c r="E909" i="7"/>
  <c r="E908" i="7"/>
  <c r="E907" i="7"/>
  <c r="E906" i="7"/>
  <c r="E905" i="7"/>
  <c r="E904" i="7"/>
  <c r="E903" i="7"/>
  <c r="E902" i="7"/>
  <c r="E901" i="7"/>
  <c r="E900" i="7"/>
  <c r="E899" i="7"/>
  <c r="E898" i="7"/>
  <c r="E897" i="7"/>
  <c r="E896" i="7"/>
  <c r="E895" i="7"/>
  <c r="E894" i="7"/>
  <c r="E893" i="7"/>
  <c r="E892" i="7"/>
  <c r="E891" i="7"/>
  <c r="E890" i="7"/>
  <c r="E889" i="7"/>
  <c r="E888" i="7"/>
  <c r="E887" i="7"/>
  <c r="E886" i="7"/>
  <c r="E885" i="7"/>
  <c r="E884" i="7"/>
  <c r="E883" i="7"/>
  <c r="E882" i="7"/>
  <c r="E881" i="7"/>
  <c r="E880" i="7"/>
  <c r="E879" i="7"/>
  <c r="E878" i="7"/>
  <c r="E877" i="7"/>
  <c r="E876" i="7"/>
  <c r="E875" i="7"/>
  <c r="E874" i="7"/>
  <c r="E873" i="7"/>
  <c r="E872" i="7"/>
  <c r="E871" i="7"/>
  <c r="E870" i="7"/>
  <c r="E869" i="7"/>
  <c r="E868" i="7"/>
  <c r="E867" i="7"/>
  <c r="E866" i="7"/>
  <c r="E865" i="7"/>
  <c r="E864" i="7"/>
  <c r="E863" i="7"/>
  <c r="E862" i="7"/>
  <c r="E861" i="7"/>
  <c r="E860" i="7"/>
  <c r="E859" i="7"/>
  <c r="E858" i="7"/>
  <c r="E857" i="7"/>
  <c r="E856" i="7"/>
  <c r="E855" i="7"/>
  <c r="E854" i="7"/>
  <c r="E853" i="7"/>
  <c r="E852" i="7"/>
  <c r="E851" i="7"/>
  <c r="E850" i="7"/>
  <c r="E849" i="7"/>
  <c r="E848" i="7"/>
  <c r="E847" i="7"/>
  <c r="E846" i="7"/>
  <c r="E845" i="7"/>
  <c r="E844" i="7"/>
  <c r="E843" i="7"/>
  <c r="E842" i="7"/>
  <c r="E841" i="7"/>
  <c r="E840" i="7"/>
  <c r="E839" i="7"/>
  <c r="E838" i="7"/>
  <c r="E837" i="7"/>
  <c r="E836" i="7"/>
  <c r="E835" i="7"/>
  <c r="E834" i="7"/>
  <c r="E833" i="7"/>
  <c r="E832" i="7"/>
  <c r="E831" i="7"/>
  <c r="E830" i="7"/>
  <c r="E829" i="7"/>
  <c r="E828" i="7"/>
  <c r="E827" i="7"/>
  <c r="E826" i="7"/>
  <c r="E825" i="7"/>
  <c r="E824" i="7"/>
  <c r="E823" i="7"/>
  <c r="E822" i="7"/>
  <c r="E821" i="7"/>
  <c r="E820" i="7"/>
  <c r="E819" i="7"/>
  <c r="E818" i="7"/>
  <c r="E817" i="7"/>
  <c r="E816" i="7"/>
  <c r="E815" i="7"/>
  <c r="E814" i="7"/>
  <c r="E813" i="7"/>
  <c r="E812" i="7"/>
  <c r="E811" i="7"/>
  <c r="E810" i="7"/>
  <c r="E809" i="7"/>
  <c r="E808" i="7"/>
  <c r="E807" i="7"/>
  <c r="E806" i="7"/>
  <c r="E805" i="7"/>
  <c r="E804" i="7"/>
  <c r="E803" i="7"/>
  <c r="E802" i="7"/>
  <c r="E801" i="7"/>
  <c r="E800" i="7"/>
  <c r="E799" i="7"/>
  <c r="E798" i="7"/>
  <c r="E797" i="7"/>
  <c r="E796" i="7"/>
  <c r="E795" i="7"/>
  <c r="E794" i="7"/>
  <c r="E793" i="7"/>
  <c r="E792" i="7"/>
  <c r="E791" i="7"/>
  <c r="E790" i="7"/>
  <c r="E789" i="7"/>
  <c r="E788" i="7"/>
  <c r="E787" i="7"/>
  <c r="E786" i="7"/>
  <c r="E785" i="7"/>
  <c r="E784" i="7"/>
  <c r="E783" i="7"/>
  <c r="E782" i="7"/>
  <c r="E781" i="7"/>
  <c r="E780" i="7"/>
  <c r="E779" i="7"/>
  <c r="E778" i="7"/>
  <c r="E777" i="7"/>
  <c r="E776" i="7"/>
  <c r="E775" i="7"/>
  <c r="E774" i="7"/>
  <c r="E773" i="7"/>
  <c r="E772" i="7"/>
  <c r="E771" i="7"/>
  <c r="E770" i="7"/>
  <c r="E769" i="7"/>
  <c r="E768" i="7"/>
  <c r="E767" i="7"/>
  <c r="E766" i="7"/>
  <c r="E765" i="7"/>
  <c r="E764" i="7"/>
  <c r="E763" i="7"/>
  <c r="E762" i="7"/>
  <c r="E761" i="7"/>
  <c r="E760" i="7"/>
  <c r="E759" i="7"/>
  <c r="E758" i="7"/>
  <c r="E757" i="7"/>
  <c r="E756" i="7"/>
  <c r="E755" i="7"/>
  <c r="E754" i="7"/>
  <c r="E753" i="7"/>
  <c r="E752" i="7"/>
  <c r="E751" i="7"/>
  <c r="E750" i="7"/>
  <c r="E749" i="7"/>
  <c r="E748" i="7"/>
  <c r="E747" i="7"/>
  <c r="E746" i="7"/>
  <c r="E745" i="7"/>
  <c r="E744" i="7"/>
  <c r="E743" i="7"/>
  <c r="E742" i="7"/>
  <c r="E741" i="7"/>
  <c r="E740" i="7"/>
  <c r="E739" i="7"/>
  <c r="E738" i="7"/>
  <c r="E737" i="7"/>
  <c r="E736" i="7"/>
  <c r="E735" i="7"/>
  <c r="E734" i="7"/>
  <c r="E733" i="7"/>
  <c r="E732" i="7"/>
  <c r="E731" i="7"/>
  <c r="E730" i="7"/>
  <c r="E729" i="7"/>
  <c r="E728" i="7"/>
  <c r="E727" i="7"/>
  <c r="E726" i="7"/>
  <c r="E725" i="7"/>
  <c r="E724" i="7"/>
  <c r="E723" i="7"/>
  <c r="E722" i="7"/>
  <c r="E721" i="7"/>
  <c r="E720" i="7"/>
  <c r="E719" i="7"/>
  <c r="E718" i="7"/>
  <c r="E717" i="7"/>
  <c r="E716" i="7"/>
  <c r="E715" i="7"/>
  <c r="E714" i="7"/>
  <c r="E713" i="7"/>
  <c r="E712" i="7"/>
  <c r="E711" i="7"/>
  <c r="E710" i="7"/>
  <c r="E709" i="7"/>
  <c r="E708" i="7"/>
  <c r="E707" i="7"/>
  <c r="E706" i="7"/>
  <c r="E705" i="7"/>
  <c r="E704" i="7"/>
  <c r="E703" i="7"/>
  <c r="E702" i="7"/>
  <c r="E701" i="7"/>
  <c r="E700" i="7"/>
  <c r="E699" i="7"/>
  <c r="E698" i="7"/>
  <c r="E697" i="7"/>
  <c r="E696" i="7"/>
  <c r="E695" i="7"/>
  <c r="E694" i="7"/>
  <c r="E693" i="7"/>
  <c r="E692" i="7"/>
  <c r="E691" i="7"/>
  <c r="E690" i="7"/>
  <c r="E689" i="7"/>
  <c r="E688" i="7"/>
  <c r="E687" i="7"/>
  <c r="E686" i="7"/>
  <c r="E685" i="7"/>
  <c r="E684" i="7"/>
  <c r="E683" i="7"/>
  <c r="E682" i="7"/>
  <c r="E681" i="7"/>
  <c r="E680" i="7"/>
  <c r="E679" i="7"/>
  <c r="E678" i="7"/>
  <c r="E677" i="7"/>
  <c r="E676" i="7"/>
  <c r="E675" i="7"/>
  <c r="E674" i="7"/>
  <c r="E673" i="7"/>
  <c r="E672" i="7"/>
  <c r="E671" i="7"/>
  <c r="E670" i="7"/>
  <c r="E669" i="7"/>
  <c r="E668" i="7"/>
  <c r="E667" i="7"/>
  <c r="E666" i="7"/>
  <c r="E665" i="7"/>
  <c r="E664" i="7"/>
  <c r="E663" i="7"/>
  <c r="E662" i="7"/>
  <c r="E661" i="7"/>
  <c r="E660" i="7"/>
  <c r="E659" i="7"/>
  <c r="E658" i="7"/>
  <c r="E657" i="7"/>
  <c r="E656" i="7"/>
  <c r="E655" i="7"/>
  <c r="E654" i="7"/>
  <c r="E653" i="7"/>
  <c r="E652" i="7"/>
  <c r="E651" i="7"/>
  <c r="E650" i="7"/>
  <c r="E649" i="7"/>
  <c r="E648" i="7"/>
  <c r="E647" i="7"/>
  <c r="E646" i="7"/>
  <c r="E645" i="7"/>
  <c r="E644" i="7"/>
  <c r="E643" i="7"/>
  <c r="E642" i="7"/>
  <c r="E641" i="7"/>
  <c r="E640" i="7"/>
  <c r="E639" i="7"/>
  <c r="E638" i="7"/>
  <c r="E637" i="7"/>
  <c r="E636" i="7"/>
  <c r="E635" i="7"/>
  <c r="E634" i="7"/>
  <c r="E633" i="7"/>
  <c r="E632" i="7"/>
  <c r="E631" i="7"/>
  <c r="E630" i="7"/>
  <c r="E629" i="7"/>
  <c r="E628" i="7"/>
  <c r="E627" i="7"/>
  <c r="E626" i="7"/>
  <c r="E625" i="7"/>
  <c r="E624" i="7"/>
  <c r="E623" i="7"/>
  <c r="E622" i="7"/>
  <c r="E621" i="7"/>
  <c r="E620" i="7"/>
  <c r="E619" i="7"/>
  <c r="E618" i="7"/>
  <c r="E617" i="7"/>
  <c r="E616" i="7"/>
  <c r="E615" i="7"/>
  <c r="E614" i="7"/>
  <c r="E613" i="7"/>
  <c r="E612" i="7"/>
  <c r="E611" i="7"/>
  <c r="E610" i="7"/>
  <c r="E609" i="7"/>
  <c r="E608" i="7"/>
  <c r="E607" i="7"/>
  <c r="E606" i="7"/>
  <c r="E605" i="7"/>
  <c r="E604" i="7"/>
  <c r="E603" i="7"/>
  <c r="E602" i="7"/>
  <c r="E601" i="7"/>
  <c r="E600" i="7"/>
  <c r="E599" i="7"/>
  <c r="E598" i="7"/>
  <c r="E597" i="7"/>
  <c r="E596" i="7"/>
  <c r="E595" i="7"/>
  <c r="E594" i="7"/>
  <c r="E593" i="7"/>
  <c r="E592" i="7"/>
  <c r="E591" i="7"/>
  <c r="E590" i="7"/>
  <c r="E589" i="7"/>
  <c r="E588" i="7"/>
  <c r="E587" i="7"/>
  <c r="E586" i="7"/>
  <c r="E585" i="7"/>
  <c r="E584" i="7"/>
  <c r="E583" i="7"/>
  <c r="E582" i="7"/>
  <c r="E581" i="7"/>
  <c r="E580" i="7"/>
  <c r="E579" i="7"/>
  <c r="E578" i="7"/>
  <c r="E577" i="7"/>
  <c r="E576" i="7"/>
  <c r="E575" i="7"/>
  <c r="E574" i="7"/>
  <c r="E573" i="7"/>
  <c r="E572" i="7"/>
  <c r="E571" i="7"/>
  <c r="E570" i="7"/>
  <c r="E569" i="7"/>
  <c r="E568" i="7"/>
  <c r="E567" i="7"/>
  <c r="E566" i="7"/>
  <c r="E565" i="7"/>
  <c r="E564" i="7"/>
  <c r="E563" i="7"/>
  <c r="E562" i="7"/>
  <c r="E561" i="7"/>
  <c r="E560" i="7"/>
  <c r="E559" i="7"/>
  <c r="E558" i="7"/>
  <c r="E557" i="7"/>
  <c r="E556" i="7"/>
  <c r="E555" i="7"/>
  <c r="E554" i="7"/>
  <c r="E553" i="7"/>
  <c r="E551" i="7"/>
  <c r="E550" i="7"/>
  <c r="E549" i="7"/>
  <c r="E548" i="7"/>
  <c r="E547" i="7"/>
  <c r="E546" i="7"/>
  <c r="E545" i="7"/>
  <c r="E544" i="7"/>
  <c r="E543" i="7"/>
  <c r="E542" i="7"/>
  <c r="E541" i="7"/>
  <c r="E540" i="7"/>
  <c r="E539" i="7"/>
  <c r="E538" i="7"/>
  <c r="E537" i="7"/>
  <c r="E536" i="7"/>
  <c r="E535" i="7"/>
  <c r="E534" i="7"/>
  <c r="E533" i="7"/>
  <c r="E532" i="7"/>
  <c r="E531" i="7"/>
  <c r="E530" i="7"/>
  <c r="E529" i="7"/>
  <c r="E528" i="7"/>
  <c r="E527" i="7"/>
  <c r="E526" i="7"/>
  <c r="E525" i="7"/>
  <c r="E524" i="7"/>
  <c r="E523" i="7"/>
  <c r="E522" i="7"/>
  <c r="E521" i="7"/>
  <c r="E520" i="7"/>
  <c r="E519" i="7"/>
  <c r="E518" i="7"/>
  <c r="E517" i="7"/>
  <c r="E516" i="7"/>
  <c r="E515" i="7"/>
  <c r="E514" i="7"/>
  <c r="E513" i="7"/>
  <c r="E512" i="7"/>
  <c r="E511" i="7"/>
  <c r="E510" i="7"/>
  <c r="E509" i="7"/>
  <c r="E508" i="7"/>
  <c r="E507" i="7"/>
  <c r="E506" i="7"/>
  <c r="E505" i="7"/>
  <c r="E504" i="7"/>
  <c r="E503" i="7"/>
  <c r="E502" i="7"/>
  <c r="E501" i="7"/>
  <c r="E500" i="7"/>
  <c r="E499" i="7"/>
  <c r="E498" i="7"/>
  <c r="E497" i="7"/>
  <c r="E496" i="7"/>
  <c r="E495" i="7"/>
  <c r="E494" i="7"/>
  <c r="E493" i="7"/>
  <c r="E492" i="7"/>
  <c r="E491" i="7"/>
  <c r="E490" i="7"/>
  <c r="E489" i="7"/>
  <c r="E488" i="7"/>
  <c r="E487" i="7"/>
  <c r="E486" i="7"/>
  <c r="E485" i="7"/>
  <c r="E484" i="7"/>
  <c r="E483" i="7"/>
  <c r="E482" i="7"/>
  <c r="E468" i="7"/>
  <c r="E467" i="7"/>
  <c r="E466" i="7"/>
  <c r="E465" i="7"/>
  <c r="E464" i="7"/>
  <c r="E463" i="7"/>
  <c r="E462" i="7"/>
  <c r="E461" i="7"/>
  <c r="E460" i="7"/>
  <c r="E459" i="7"/>
  <c r="E458" i="7"/>
  <c r="E457" i="7"/>
  <c r="E456" i="7"/>
  <c r="E455" i="7"/>
  <c r="E454" i="7"/>
  <c r="E453" i="7"/>
  <c r="E452" i="7"/>
  <c r="E451" i="7"/>
  <c r="E450" i="7"/>
  <c r="E449" i="7"/>
  <c r="E326" i="7"/>
  <c r="E247" i="7"/>
  <c r="E245" i="7"/>
  <c r="E243" i="7"/>
  <c r="E426" i="7"/>
  <c r="E308" i="7"/>
  <c r="E425" i="7"/>
  <c r="E237" i="7"/>
  <c r="E235" i="7"/>
  <c r="E386" i="7"/>
  <c r="E385" i="7"/>
  <c r="E384" i="7"/>
  <c r="E383" i="7"/>
  <c r="E224" i="7"/>
  <c r="E223" i="7"/>
  <c r="E222" i="7"/>
  <c r="E221" i="7"/>
  <c r="E220" i="7"/>
  <c r="E219" i="7"/>
  <c r="E218" i="7"/>
  <c r="E217" i="7"/>
  <c r="E216" i="7"/>
  <c r="E215" i="7"/>
  <c r="E214" i="7"/>
  <c r="E213" i="7"/>
  <c r="E212" i="7"/>
  <c r="E211" i="7"/>
  <c r="E210" i="7"/>
  <c r="E209" i="7"/>
  <c r="E208" i="7"/>
  <c r="E207" i="7"/>
  <c r="E206" i="7"/>
  <c r="E205" i="7"/>
  <c r="E204" i="7"/>
  <c r="E255" i="7"/>
  <c r="E254" i="7"/>
  <c r="E203" i="7"/>
  <c r="E202" i="7"/>
  <c r="E334" i="7"/>
  <c r="E199" i="7"/>
  <c r="E198" i="7"/>
  <c r="E200" i="7"/>
  <c r="E197" i="7"/>
  <c r="E196" i="7"/>
  <c r="E195" i="7"/>
  <c r="E186" i="7"/>
  <c r="E181" i="7"/>
  <c r="E180" i="7"/>
  <c r="E179" i="7"/>
  <c r="E178" i="7"/>
  <c r="E307" i="7"/>
  <c r="E176" i="7"/>
  <c r="E174" i="7"/>
  <c r="E173" i="7"/>
  <c r="E428" i="7"/>
  <c r="E427" i="7"/>
  <c r="E168" i="7"/>
  <c r="E153" i="7"/>
  <c r="E291" i="7"/>
  <c r="E146" i="7"/>
  <c r="E145" i="7"/>
  <c r="E144" i="7"/>
  <c r="E143" i="7"/>
  <c r="E142" i="7"/>
  <c r="E141" i="7"/>
  <c r="E357" i="7"/>
  <c r="E356" i="7"/>
  <c r="E355" i="7"/>
  <c r="E354" i="7"/>
  <c r="E140" i="7"/>
  <c r="E306" i="7"/>
  <c r="E133" i="7"/>
  <c r="E132" i="7"/>
  <c r="E131" i="7"/>
  <c r="E129" i="7"/>
  <c r="E128" i="7"/>
  <c r="E127" i="7"/>
  <c r="E126" i="7"/>
  <c r="E125" i="7"/>
  <c r="E269" i="7"/>
  <c r="E440" i="7"/>
  <c r="E120" i="7"/>
  <c r="E119" i="7"/>
  <c r="E112" i="7"/>
  <c r="E431" i="7"/>
  <c r="E430" i="7"/>
  <c r="E170" i="7"/>
  <c r="E111" i="7"/>
  <c r="E110" i="7"/>
  <c r="E105" i="7"/>
  <c r="E336" i="7"/>
  <c r="E329" i="7"/>
  <c r="E104" i="7"/>
  <c r="E103" i="7"/>
  <c r="E441" i="7"/>
  <c r="E374" i="7"/>
  <c r="E373" i="7"/>
  <c r="E372" i="7"/>
  <c r="E371" i="7"/>
  <c r="E370" i="7"/>
  <c r="E369" i="7"/>
  <c r="E368" i="7"/>
  <c r="E367" i="7"/>
  <c r="E366" i="7"/>
  <c r="E365" i="7"/>
  <c r="E364" i="7"/>
  <c r="E363" i="7"/>
  <c r="E362" i="7"/>
  <c r="E361" i="7"/>
  <c r="E360" i="7"/>
  <c r="E359" i="7"/>
  <c r="E432" i="7"/>
  <c r="E358" i="7"/>
  <c r="E433" i="7"/>
  <c r="E434" i="7"/>
  <c r="E435" i="7"/>
  <c r="E73" i="7"/>
  <c r="E71" i="7"/>
  <c r="E323" i="7"/>
  <c r="E322" i="7"/>
  <c r="E321" i="7"/>
  <c r="E320" i="7"/>
  <c r="E319" i="7"/>
  <c r="E62" i="7"/>
  <c r="E60" i="7"/>
  <c r="E58" i="7"/>
  <c r="E57" i="7"/>
  <c r="E56" i="7"/>
  <c r="E55" i="7"/>
  <c r="E311" i="7"/>
  <c r="E54" i="7"/>
  <c r="E53" i="7"/>
  <c r="E51" i="7"/>
  <c r="E50" i="7"/>
  <c r="E380" i="7"/>
  <c r="E275" i="7"/>
  <c r="E382" i="7"/>
  <c r="E278" i="7"/>
  <c r="E282" i="7"/>
  <c r="E283" i="7"/>
  <c r="E37" i="7"/>
  <c r="E36" i="7"/>
  <c r="E281" i="7"/>
  <c r="E280" i="7"/>
  <c r="E279" i="7"/>
  <c r="E35" i="7"/>
  <c r="E34" i="7"/>
  <c r="E33" i="7"/>
  <c r="E32" i="7"/>
  <c r="E31" i="7"/>
  <c r="E30" i="7"/>
  <c r="E29" i="7"/>
  <c r="E447" i="7"/>
  <c r="E446" i="7"/>
  <c r="E27" i="7"/>
  <c r="E448" i="7"/>
  <c r="E26" i="7"/>
  <c r="E437" i="7"/>
  <c r="E436" i="7"/>
  <c r="E396" i="7"/>
  <c r="E429" i="7"/>
  <c r="E293" i="7"/>
  <c r="E22" i="7"/>
  <c r="E273" i="7"/>
  <c r="E272" i="7"/>
  <c r="E16" i="7"/>
  <c r="E15" i="7"/>
  <c r="E14" i="7"/>
  <c r="E13" i="7"/>
  <c r="E12" i="7"/>
  <c r="E11" i="7"/>
  <c r="E403" i="7"/>
  <c r="E10" i="7"/>
  <c r="E9" i="7"/>
</calcChain>
</file>

<file path=xl/sharedStrings.xml><?xml version="1.0" encoding="utf-8"?>
<sst xmlns="http://schemas.openxmlformats.org/spreadsheetml/2006/main" count="6652" uniqueCount="5386">
  <si>
    <t>0300-002</t>
  </si>
  <si>
    <t>0300-022</t>
  </si>
  <si>
    <t>0293-002</t>
  </si>
  <si>
    <t>0303-001</t>
  </si>
  <si>
    <t>PoE midspan for PTZ dome- and fixed outdoor cameras. IEEE802.3at and IEEE802.3af compliant. input 12-24 VDC or 50-57 VDC. Temp spec: -20 °C to 65 °C (-4 °F to 149 °F).</t>
  </si>
  <si>
    <t>AXIS T90C10 FIXED DOME IR-LED</t>
  </si>
  <si>
    <t>5024-101</t>
  </si>
  <si>
    <t>AXIS T90C20 FIXED DOME IR-LED</t>
  </si>
  <si>
    <t>5024-201</t>
  </si>
  <si>
    <t>AXIS 247S 10 pack/bulk</t>
  </si>
  <si>
    <t>0232-052</t>
  </si>
  <si>
    <t>AXIS 240Q 10 pack</t>
  </si>
  <si>
    <t>Белый светодиодный прожектор, угол от 30 до 60 град, 42-28 м, поставка включает блок питания с датчиком освещенности, кронштейн для настенного / потолочного крепления, 100-240 VAC, 50 W, кабель питания 2,5 м</t>
  </si>
  <si>
    <r>
      <t xml:space="preserve">AXIS P3343-V 12mm in </t>
    </r>
    <r>
      <rPr>
        <b/>
        <sz val="8"/>
        <rFont val="Arial"/>
        <family val="2"/>
      </rPr>
      <t>10-pack. No Midspans. Clear</t>
    </r>
    <r>
      <rPr>
        <sz val="8"/>
        <rFont val="Arial"/>
        <family val="2"/>
      </rPr>
      <t xml:space="preserve"> transparent cover only.</t>
    </r>
  </si>
  <si>
    <t>AXIS T8003 PS57</t>
  </si>
  <si>
    <t>5029-032</t>
  </si>
  <si>
    <t>AXIS M1013 BULK 10PCS</t>
  </si>
  <si>
    <t>0519-022</t>
  </si>
  <si>
    <t>AXIS M1013 in 10-pack/bulk. Cannot be sold separately as single packs. Power supplies included.</t>
  </si>
  <si>
    <t>AXIS M1014 BULK 10PCS</t>
  </si>
  <si>
    <t>0520-022</t>
  </si>
  <si>
    <t>AXIS M1014 in 10-pack/bulk. Cannot be sold separately as single packs. Power supplies included.</t>
  </si>
  <si>
    <t>AXIS Q1602 BULK 10PCS</t>
  </si>
  <si>
    <t>0437-021</t>
  </si>
  <si>
    <t>AXIS Q1602 in 10-pack. Cannot be sold separately as single packs. No power supplies.</t>
  </si>
  <si>
    <t>AXIS T8120 15W MIDSPAN 1-PORT</t>
  </si>
  <si>
    <t>5026-202</t>
  </si>
  <si>
    <t>AXIS T8604 MEDIA CONVERTER SWITCH</t>
  </si>
  <si>
    <t>5027-041</t>
  </si>
  <si>
    <t>0512-001</t>
  </si>
  <si>
    <t>1/4“, 15-50mm, (15˚-4˚), DC-Iris, CS, F1.5, mega pixels, для AXIS M1113/14</t>
  </si>
  <si>
    <t>AXIS M3113-R</t>
  </si>
  <si>
    <t>1/3", 3.5-8.0 мм, (78-34)°, Manual, CS, F1.4, 2Mega pixels, IR</t>
  </si>
  <si>
    <t>1/4”, 1.7 мм, 99˚, DC-Iris, CS, F 1.8, Megapixel, IR. Отсутствие бочкообразных искажений. Для AXIS P1344/-E</t>
  </si>
  <si>
    <t>1/3", 2.4mm, 104°, Fixed Iris, M12×0.5, F2.0, Megapixel, IR</t>
  </si>
  <si>
    <t>1/3", 2.8mm, 98°,  Fixed Iris, M12×0.5, F2.0, Megapixel, IR</t>
  </si>
  <si>
    <t>1/3", 2.8mm, 98°, Fixed Iris, CS, F2.0, Megapixel,  IR</t>
  </si>
  <si>
    <t>1/3", 2.0mm, 147°, Fixed Iris, M12x0.5, F2.0, Megapixel, IR</t>
  </si>
  <si>
    <t>AXIS M1043-W</t>
  </si>
  <si>
    <t>AXIS M1044-W</t>
  </si>
  <si>
    <t>0446-002</t>
  </si>
  <si>
    <t>0447-002</t>
  </si>
  <si>
    <t>Комплект из 10 видеокамер AXIS P3304. Поставка БЕЗ блоков питания.</t>
  </si>
  <si>
    <t>Комплект из 10 видеокамер AXIS P3304-V. Поставка БЕЗ блоков питания.</t>
  </si>
  <si>
    <t>тел: +380 (44) 351-14-37, факс: +380 (44) 351-14-38</t>
  </si>
  <si>
    <t>AXIS 221 Outdoor T92A Kit</t>
  </si>
  <si>
    <t>AXIS Q1755 Outdoor T92A Kit</t>
  </si>
  <si>
    <t>AXIS M3011 10-pack/bulk</t>
  </si>
  <si>
    <t>AXIS M7001 Covert Surveillance Kit</t>
  </si>
  <si>
    <t>AXIS M7001 Covert Surveillance Kit 10-pack/bulk</t>
  </si>
  <si>
    <t>AXIS T90A11 IR-LED 50 DEG</t>
  </si>
  <si>
    <t>Набор для наружного видеонаблюдения. Включает в себя сетевую камеру AXIS 223M, термокожух AXIS T92A00 Housing (5015-001), кронштейн для настенного крепления (0217-031), БП.</t>
  </si>
  <si>
    <t>AXIS 216FD</t>
  </si>
  <si>
    <t>AXIS 225FD</t>
  </si>
  <si>
    <t>AXIS 232D+</t>
  </si>
  <si>
    <t>AXIS 241S</t>
  </si>
  <si>
    <t>AXIS 241S Blade</t>
  </si>
  <si>
    <t>AXIS 243SA</t>
  </si>
  <si>
    <t>AXIS 240Q</t>
  </si>
  <si>
    <t>AXIS 241Q</t>
  </si>
  <si>
    <t>AXIS 241QA</t>
  </si>
  <si>
    <t>AXIS Video Server Rack</t>
  </si>
  <si>
    <t>AXIS 209FD-R</t>
  </si>
  <si>
    <t>0275-002</t>
  </si>
  <si>
    <t>AXIS P3344 12mm</t>
  </si>
  <si>
    <t>AXIS P3344 6mm</t>
  </si>
  <si>
    <t>AXIS P3344-V 12mm</t>
  </si>
  <si>
    <t>AXIS P3344-V 6mm</t>
  </si>
  <si>
    <t>0326-041</t>
  </si>
  <si>
    <t>0326-001</t>
  </si>
  <si>
    <t>0327-041</t>
  </si>
  <si>
    <t>0327-001</t>
  </si>
  <si>
    <t>AXIS P3344-VE 12mm</t>
  </si>
  <si>
    <t>AXIS P3344-VE 6mm</t>
  </si>
  <si>
    <t>0325-041</t>
  </si>
  <si>
    <t>0325-001</t>
  </si>
  <si>
    <t>AXIS P3343-VE 6mm</t>
  </si>
  <si>
    <t>0299-001</t>
  </si>
  <si>
    <t>0291-002</t>
  </si>
  <si>
    <t>AXIS Mobile Monitor</t>
  </si>
  <si>
    <t>0216-021</t>
  </si>
  <si>
    <t>0267-002</t>
  </si>
  <si>
    <t>0216-101</t>
  </si>
  <si>
    <t>0216-031</t>
  </si>
  <si>
    <t>VT Dome House Ceiling Mount DBH03</t>
  </si>
  <si>
    <t>0216-041</t>
  </si>
  <si>
    <t>VT Dome House Wall Mount DBH04</t>
  </si>
  <si>
    <t>0210-001</t>
  </si>
  <si>
    <t>0232-002</t>
  </si>
  <si>
    <t>0185-002</t>
  </si>
  <si>
    <t>0230-002</t>
  </si>
  <si>
    <t>0232-021</t>
  </si>
  <si>
    <t>0209-001</t>
  </si>
  <si>
    <t>0192-002</t>
  </si>
  <si>
    <t>AXIS 216FD-V</t>
  </si>
  <si>
    <t>0216-001</t>
  </si>
  <si>
    <t>0307-001</t>
  </si>
  <si>
    <t>0308-031</t>
  </si>
  <si>
    <t>VT DOME ADAPTER for AXIS 231D/232D ODBH24H249</t>
  </si>
  <si>
    <t>ODBH24H249</t>
  </si>
  <si>
    <t>AXIS 209FD-R M12 10-pack/bulk. Без Midspans</t>
  </si>
  <si>
    <t>AXIS 209FD-R M12 50-pack/bulk. Без Midspans</t>
  </si>
  <si>
    <t>0230-022</t>
  </si>
  <si>
    <t>AXIS 241Q 10-Pack</t>
  </si>
  <si>
    <t>AXIS 241QA 10 pack</t>
  </si>
  <si>
    <t>AXIS Q1922 19MM 8.3 FPS</t>
  </si>
  <si>
    <t>AXIS Q1922-E 10MM 8.3 FPS</t>
  </si>
  <si>
    <t>AXIS Q1922-E 19MM 8.3 FPS</t>
  </si>
  <si>
    <t>AXIS Q1922-E 35MM 8.3 FPS</t>
  </si>
  <si>
    <t>AXIS Q1922-E 60MM 8.3 FPS</t>
  </si>
  <si>
    <t>0504-001</t>
  </si>
  <si>
    <t>0500-001</t>
  </si>
  <si>
    <t>0505-001</t>
  </si>
  <si>
    <t>0501-001</t>
  </si>
  <si>
    <t>0479-001</t>
  </si>
  <si>
    <t>0480-001</t>
  </si>
  <si>
    <t>AXIS Q7424-R VIDEO ENCODER</t>
  </si>
  <si>
    <t>0487-001</t>
  </si>
  <si>
    <t>AXIS T8414 INSTALLATION DISPLAY</t>
  </si>
  <si>
    <r>
      <t xml:space="preserve">Набор для наружного видеонаблюдения, включающий в себя сетевую поворотную (PTZ) камеру </t>
    </r>
    <r>
      <rPr>
        <b/>
        <sz val="10"/>
        <color indexed="8"/>
        <rFont val="Arial"/>
        <family val="2"/>
      </rPr>
      <t>AXIS 5534</t>
    </r>
    <r>
      <rPr>
        <sz val="10"/>
        <color indexed="8"/>
        <rFont val="Arial"/>
        <family val="2"/>
      </rPr>
      <t xml:space="preserve"> (0313-002) и купольный термокожух </t>
    </r>
    <r>
      <rPr>
        <b/>
        <sz val="10"/>
        <color indexed="8"/>
        <rFont val="Arial"/>
        <family val="2"/>
      </rPr>
      <t>AXIS T95A10</t>
    </r>
    <r>
      <rPr>
        <sz val="10"/>
        <color indexed="8"/>
        <rFont val="Arial"/>
        <family val="2"/>
      </rPr>
      <t xml:space="preserve"> housing (5010-001) с классом защиты IP-66 и питанием 24 VAC. Рекомендуется с использованием блока питания PS24. Поставка НЕ включает кронштейн.</t>
    </r>
  </si>
  <si>
    <t>0338-021</t>
  </si>
  <si>
    <t>AXIS M1054 BULK 10PCS</t>
  </si>
  <si>
    <r>
      <t>Blade version</t>
    </r>
    <r>
      <rPr>
        <sz val="10"/>
        <rFont val="Arial"/>
        <family val="2"/>
      </rPr>
      <t xml:space="preserve"> of AXIS 241Q in 10-pack.</t>
    </r>
  </si>
  <si>
    <t>AXIS P1344 Barebone (без объективов) упаковка 10-pack. Поставка БЕЗ блоков питания.</t>
  </si>
  <si>
    <t>Лицензия для установки ПО Axis Cross Line Detection на 1 видеокамеру/видеокодер</t>
  </si>
  <si>
    <t>Лицензия для установки ПО Axis Cross Line Detection на 10 каналов</t>
  </si>
  <si>
    <t>AXIS 240Q Blade</t>
  </si>
  <si>
    <t>Blade-версия видеосервера 240Q. Устанавливается в AXIS Video Server Rack</t>
  </si>
  <si>
    <t>AXIS 241Q Blade</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</si>
  <si>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T8126/T8128 разделитель (сплиттер). Замена AXIS T8121</t>
  </si>
  <si>
    <t>AXIS P5534 OUTDOOR T95A10 KIT</t>
  </si>
  <si>
    <t>AXIS P5534 OUTDOOR T95A00 KIT</t>
  </si>
  <si>
    <t>AXIS Q6034</t>
  </si>
  <si>
    <t>5502-431</t>
  </si>
  <si>
    <t>0320-051</t>
  </si>
  <si>
    <t>AXIS P1343 упаковка 10-pack. Поставка БЕЗ блоков питания.</t>
  </si>
  <si>
    <t>AXIS P1344 10-pack/bulk</t>
  </si>
  <si>
    <t>AXIS P1344 Barebone 10-pack/bulk</t>
  </si>
  <si>
    <t>0324-021</t>
  </si>
  <si>
    <t>0324-051</t>
  </si>
  <si>
    <t>AXIS P1344 упаковка 10-pack. Поставка БЕЗ блоков питания.</t>
  </si>
  <si>
    <t>0313-002</t>
  </si>
  <si>
    <t>0319-002</t>
  </si>
  <si>
    <t>AXIS P7701</t>
  </si>
  <si>
    <t>AXIS T8412 Installation Display</t>
  </si>
  <si>
    <t>5018-002</t>
  </si>
  <si>
    <t>Комплект из 10 камер AXIS M3114-R M12. Поставка БЕЗ Midspans (PoE-инжекторов)</t>
  </si>
  <si>
    <t>Комплект из 50 камер AXIS M3114-R M12. Поставка БЕЗ Midspans (PoE-инжекторов)</t>
  </si>
  <si>
    <t>0240-022</t>
  </si>
  <si>
    <t>AXIS 216 FD 10-Pack</t>
  </si>
  <si>
    <t>AXIS 216 FD 10-Pack - блок питания и объектив комплекте</t>
  </si>
  <si>
    <t>0279-021</t>
  </si>
  <si>
    <t>AXIS 216MFD-V 10 pack</t>
  </si>
  <si>
    <t>AXIS 216MFD-V 10 Pack, блок питания и объектив комплекте</t>
  </si>
  <si>
    <t>0257-022</t>
  </si>
  <si>
    <t>AXIS 212 PTZ 10 pack/bulk</t>
  </si>
  <si>
    <t>Blade-версия видеосервера 241Q. Устанавливается в AXIS Video Server Rack</t>
  </si>
  <si>
    <t>Комплект состоящий из 4-х камер AXIS M1011 и пакета AXIS Camera Station на 4 канала. Дополнительные камеры и расширение AXIS Camera Station на 1 или 4 канала могут заказываться отдельно.</t>
  </si>
  <si>
    <t>0300-042</t>
  </si>
  <si>
    <t>AXIS M1031-W Surveillance Kit</t>
  </si>
  <si>
    <t>Комплект состоящий из 4-х камер AXIS M1031-W и пакета AXIS Camera Station на 4 канала. Дополнительные камеры и расширение AXIS Camera Station на 1 или 4 канала могут заказываться отдельно.</t>
  </si>
  <si>
    <t>AXIS P1311 10-pack/bulk</t>
  </si>
  <si>
    <t>AXIS P1311 Barebone 10-pack/bulk</t>
  </si>
  <si>
    <t>0293-021</t>
  </si>
  <si>
    <t>0293-051</t>
  </si>
  <si>
    <t>Price change</t>
  </si>
  <si>
    <t>0322-002</t>
  </si>
  <si>
    <t>0323-002</t>
  </si>
  <si>
    <t>Наружный защитный кожух IP66, AXIS T93E05, совместим с серией AXIS M11ХХ. Изготовлен из ASA полимера, диапазон рабочих температур от -20°C до +50°C. Солнцезащитный козырек и кронштейн включены в комплект.</t>
  </si>
  <si>
    <t>ИК-прожектор для камер AXIS P334X . Питание 18-56 VDC. Рабочая температура -40 ºC to 55 ºC (-40 ºF to 131 ºF). Класс защиты IP66-, Nema 4X, IK-10. Поставка включает 5m силового кабеля.</t>
  </si>
  <si>
    <t>ИК-прожектор для камер AXIS P334X. Совместим с PoE IEEE802.3af. Рабочая температура -40 ºC to 55 ºC (-40 ºF to 131 ºF). Класс защиты IP66-, Nema 4X, IK-10. Поставка включает 5m силового кабеля.</t>
  </si>
  <si>
    <t>5010-631</t>
  </si>
  <si>
    <t>5010-641</t>
  </si>
  <si>
    <t>5010-661</t>
  </si>
  <si>
    <t>5010-671</t>
  </si>
  <si>
    <t>0198-002</t>
  </si>
  <si>
    <t>0223-002</t>
  </si>
  <si>
    <t>0221-002</t>
  </si>
  <si>
    <t>8016-001-01</t>
  </si>
  <si>
    <t>0221-101</t>
  </si>
  <si>
    <t>0257-002</t>
  </si>
  <si>
    <t>0219-002</t>
  </si>
  <si>
    <t>0245-002</t>
  </si>
  <si>
    <t>0240-002</t>
  </si>
  <si>
    <t>0243-002</t>
  </si>
  <si>
    <t>0252-001</t>
  </si>
  <si>
    <t>0186-002</t>
  </si>
  <si>
    <t>AXIS 210 Barebone 10-pack - Без объектива.</t>
  </si>
  <si>
    <t>AXIS T8123 High PoE 30W Midspan 1-Port</t>
  </si>
  <si>
    <t>AXIS M3113-VE</t>
  </si>
  <si>
    <t>AXIS M3114-VE</t>
  </si>
  <si>
    <t>0413-001</t>
  </si>
  <si>
    <t>0412-001</t>
  </si>
  <si>
    <t>AXIS Q7414 VIDEO ENCODER BLADE</t>
  </si>
  <si>
    <t>0354-001</t>
  </si>
  <si>
    <t xml:space="preserve">Видеокамера сетевая поворотная (PTZ), MotionJPEG / MPEG-4, 25 кдр/сек, 768х576, ZOOM 18х оптич. + 12-х цифр., автофокус, PT 340°/100°, 1лк + ИК до 0,005лк, режим, 20 предустановок, патрулирование, многооконный детектор движения, дуплекс аудио, HTTPS, встроенный WEB-сервер </t>
  </si>
  <si>
    <r>
      <t xml:space="preserve">AXIS P3344-V 6mm in </t>
    </r>
    <r>
      <rPr>
        <b/>
        <sz val="8"/>
        <rFont val="Arial"/>
        <family val="2"/>
      </rPr>
      <t>10-pack. No Midspans. Smoked</t>
    </r>
    <r>
      <rPr>
        <sz val="8"/>
        <rFont val="Arial"/>
        <family val="2"/>
      </rPr>
      <t xml:space="preserve"> transparent cover only.</t>
    </r>
  </si>
  <si>
    <r>
      <t>AXIS P3344 6mm in</t>
    </r>
    <r>
      <rPr>
        <b/>
        <sz val="8"/>
        <rFont val="Arial"/>
        <family val="2"/>
      </rPr>
      <t xml:space="preserve"> 10-pack. No Midspans. Clear</t>
    </r>
    <r>
      <rPr>
        <sz val="8"/>
        <rFont val="Arial"/>
        <family val="2"/>
      </rPr>
      <t xml:space="preserve"> transparent cover only.</t>
    </r>
  </si>
  <si>
    <t>0269-002</t>
  </si>
  <si>
    <t>0273-002</t>
  </si>
  <si>
    <t>Комплект из 10 видеокамер AXIS M3203 с прозрачными куполами. Поставка БЕЗ Midspans (PoE-инжекторов)</t>
  </si>
  <si>
    <t>Комплект из 10 видеокамер AXIS M3203-V с прозрачными куполами. Поставка БЕЗ Midspans (PoE-инжекторов)</t>
  </si>
  <si>
    <t>AXIS Q1921-E 10MM 8.3 fps</t>
  </si>
  <si>
    <t>0404-001</t>
  </si>
  <si>
    <t>AXIS M1011-W 10-pack/bulk. Поставка включает блоки питания.</t>
  </si>
  <si>
    <t>AXIS Q1755</t>
  </si>
  <si>
    <t>AXIS Q1755 with PoE midspan</t>
  </si>
  <si>
    <t>Камера AXIS Q1755 в комплекте с РоЕ инжектором</t>
  </si>
  <si>
    <t>AXIS 209MFD-R M12 10-pack/bulk</t>
  </si>
  <si>
    <t>AXIS 209MFD-R M12 50-pack/bulk</t>
  </si>
  <si>
    <t>0286-031</t>
  </si>
  <si>
    <t>0295-001</t>
  </si>
  <si>
    <t>0295-021</t>
  </si>
  <si>
    <t>0295-031</t>
  </si>
  <si>
    <t>AXIS T90A26 W-LED 50-100 DEG</t>
  </si>
  <si>
    <t>AXIS T90A37 W-LED 30-60 DEG</t>
  </si>
  <si>
    <t>5013-161</t>
  </si>
  <si>
    <t>5013-261</t>
  </si>
  <si>
    <t>5013-371</t>
  </si>
  <si>
    <t>AXIS T90A01 IR-LED 50 DEG POE</t>
  </si>
  <si>
    <t>5000-001</t>
  </si>
  <si>
    <t>Модель</t>
  </si>
  <si>
    <t>AXIS 247S</t>
  </si>
  <si>
    <t>5502-241</t>
  </si>
  <si>
    <t>Delayed</t>
  </si>
  <si>
    <t>0298-031</t>
  </si>
  <si>
    <t>0298-041</t>
  </si>
  <si>
    <t>0286-002</t>
  </si>
  <si>
    <t>AXIS T90A40 IR-LED 120-180 DEG</t>
  </si>
  <si>
    <t>AXIS 223M 10-pack - Без блока питания.</t>
  </si>
  <si>
    <t>AXIS P3367-V</t>
  </si>
  <si>
    <t>0406-001</t>
  </si>
  <si>
    <t>AXIS P3367-VE</t>
  </si>
  <si>
    <t>0407-001</t>
  </si>
  <si>
    <t>AXIS Q6032 50HZ</t>
  </si>
  <si>
    <t>0356-002</t>
  </si>
  <si>
    <t>AXIS 210A Barebone 10-pack - Без объектива.</t>
  </si>
  <si>
    <t xml:space="preserve">Видеокамера сетевая поворотная (PTZ), MotionJPEG / MPEG-4, 25 кдр/сек, 704х576, ZOOM 12х оптич. + 4-х цифр., автофокус, поворот +/-170° (360° при использовании Auto-flip), наклон 180°, 1лк + ИК режим до 0,3лк, 20 предустановок, патрулирование, многооконный детектор движения, дуплекс аудио, звуковой детектор, HTTPS, IEEE 802.1X контроль, IPv6, встроенный WEB-сервер </t>
  </si>
  <si>
    <t>AXIS P1347</t>
  </si>
  <si>
    <t>5502-451</t>
  </si>
  <si>
    <t>Theia Fixedfocal Megapixel 1.7MM</t>
  </si>
  <si>
    <t>1/3", 2.4-6.0 мм (112-47)°, Manual, CS, F1.6, 3Mega pixels, IR</t>
  </si>
  <si>
    <t>1/3", 2.8-12 мм (94 - 25)°, Manual, CS, F1.4, 2Mega pixels, IR</t>
  </si>
  <si>
    <t>0269-021</t>
  </si>
  <si>
    <t>0269-031</t>
  </si>
  <si>
    <t>AXIS 207 10-pack</t>
  </si>
  <si>
    <t>AXIS 207W 10-pack</t>
  </si>
  <si>
    <t>AXIS 207MW 10-pack</t>
  </si>
  <si>
    <t>AXIS 210 10-pack</t>
  </si>
  <si>
    <t>AXIS 210 Barebone 10-pack</t>
  </si>
  <si>
    <t>AXIS 211M Outdoor T92A Kit</t>
  </si>
  <si>
    <t>AXIS 211 Outdoor T92A Kit</t>
  </si>
  <si>
    <t>Набор для наружного видеонаблюдения. Включает в себя сетевую камеру AXIS 221, термокожух AXIS T92A00 Housing (5015-001) aluminum outdoor housing, кронштейн для настенного крепления, БП.</t>
  </si>
  <si>
    <t xml:space="preserve">Кронштейн для установки на парапет 820 мм, 25 кг для кожухов серии DBH 24, кабельный канал </t>
  </si>
  <si>
    <t>AXIS P3301</t>
  </si>
  <si>
    <t>AXIS P3301-V</t>
  </si>
  <si>
    <t>Power-over-Ethernet активный сплиттер (разделитель), позволяющий извлекать ток из кабеля Ethernet через обычный внешний разъем, используется с РоЕ midspans или РоЕ свитчами. Для AXIS 206, 207, 207W and 207MW.</t>
  </si>
  <si>
    <t>Power-over-Ethernet Midspan (инжектор) обеспечивает передачу данных и подачу питания (до100 м) по кабелю cat 5 Ethernet на устройства, соответствующие стандарту IEEE 802.3af, поддерживает 1 устройство. Пластиковый корпус.</t>
  </si>
  <si>
    <t>Настенный кронштейн для купольного термокожуха Videotec DBH24. Нагрузка до 25 кг.</t>
  </si>
  <si>
    <t>0302-042</t>
  </si>
  <si>
    <t>AXIS M1011 Surveillance Kit</t>
  </si>
  <si>
    <t>Комплект из AXIS M3204 с прозрачными куполами. Поставка БЕЗ Midspans (PoE-инжекторов)</t>
  </si>
  <si>
    <t>Комплект из AXIS M3204-V с прозрачными куполами. Поставка БЕЗ Midspans (PoE-инжекторов)</t>
  </si>
  <si>
    <t>Комплект из 10 камер AXIS M3113-R. Поставка БЕЗ Midspans (PoE-инжекторов)</t>
  </si>
  <si>
    <t>Комплект из 50 камер AXIS M3113-R. Поставка БЕЗ Midspans (PoE-инжекторов)</t>
  </si>
  <si>
    <t>Комплект из 10 камер AXIS M3113-R M12. Поставка БЕЗ Midspans (PoE-инжекторов)</t>
  </si>
  <si>
    <t>Комплект из 50 камер AXIS M3113-R M12. Поставка БЕЗ Midspans (PoE-инжекторов)</t>
  </si>
  <si>
    <t>M13VD550IR</t>
  </si>
  <si>
    <t>M13VM2812IR</t>
  </si>
  <si>
    <t>M13VD246IR</t>
  </si>
  <si>
    <t>Evetar M13VD246IR</t>
  </si>
  <si>
    <t>0370-001</t>
  </si>
  <si>
    <t>AXIS P3346-V</t>
  </si>
  <si>
    <t>Инструмент для натяжения стальных хомутов. Используется вместе с кронштейном AXIS T91A67.</t>
  </si>
  <si>
    <t>Набор для наружного видеонаблюдения. Включает в себя сетевую камеру AXIS 211,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</si>
  <si>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Набор для наружного видеонаблюдения. Включает в себя сетевую камеру AXIS 211, термокожух AXIS T92A00 Housing (5015-001) aluminum outdoor housing, кронштейн для настенного крепления (0217-031), БП.</t>
  </si>
  <si>
    <t xml:space="preserve">EOL </t>
  </si>
  <si>
    <t>19” стойка для блейд-серверов. Может вмещать их до 12 шт. Укомплектована БП и заглушками</t>
  </si>
  <si>
    <t>0226-002</t>
  </si>
  <si>
    <t>0216-111</t>
  </si>
  <si>
    <t>AXIS 212 PTZ</t>
  </si>
  <si>
    <t>AXIS 213 PTZ</t>
  </si>
  <si>
    <t>AXIS 214 PTZ</t>
  </si>
  <si>
    <t>AXIS 215 PTZ</t>
  </si>
  <si>
    <t>AXIS Q6032-E</t>
  </si>
  <si>
    <t>0303-042</t>
  </si>
  <si>
    <t>0284-021</t>
  </si>
  <si>
    <t>0305-001</t>
  </si>
  <si>
    <t>0415-002</t>
  </si>
  <si>
    <t>0417-002</t>
  </si>
  <si>
    <t>AXIS T92E05 PROTECTIVE HOUSING</t>
  </si>
  <si>
    <t>AXIS T92E20 OUTDOOR HOUSING</t>
  </si>
  <si>
    <t>0344-001</t>
  </si>
  <si>
    <t>0433-001</t>
  </si>
  <si>
    <t>SPR LENS CS 3.5-10MM F=1.6 P-IRIS MP</t>
  </si>
  <si>
    <t>5800-001</t>
  </si>
  <si>
    <t xml:space="preserve">http://www.axis.com/products/video/selector/index.php </t>
  </si>
  <si>
    <t>AXIS P1346 10-pack/bulk</t>
  </si>
  <si>
    <t>AXIS P1346 Barebone 10-pack/bulk</t>
  </si>
  <si>
    <t>0328-021</t>
  </si>
  <si>
    <t>0328-051</t>
  </si>
  <si>
    <t>AXIS Q1755 10-pack/bulk</t>
  </si>
  <si>
    <t>AXIS M3113-R M12</t>
  </si>
  <si>
    <t>AXIS M3114-R</t>
  </si>
  <si>
    <t>AXIS M3114-R M12</t>
  </si>
  <si>
    <t>0330-001</t>
  </si>
  <si>
    <t>0358-001</t>
  </si>
  <si>
    <t>0342-001</t>
  </si>
  <si>
    <t>0359-001</t>
  </si>
  <si>
    <t>AXIS M3203</t>
  </si>
  <si>
    <t>AXIS M3203-V</t>
  </si>
  <si>
    <t>AXIS M3204</t>
  </si>
  <si>
    <t>AXIS M3204-V</t>
  </si>
  <si>
    <t>0336-001</t>
  </si>
  <si>
    <t>0345-001</t>
  </si>
  <si>
    <t>0337-001</t>
  </si>
  <si>
    <t>0346-001</t>
  </si>
  <si>
    <t>AXIS P3304</t>
  </si>
  <si>
    <t>AXIS P3304-V</t>
  </si>
  <si>
    <t>Комплект из 10 камер AXIS M3114-R. Поставка БЕЗ Midspans (PoE-инжекторов)</t>
  </si>
  <si>
    <t>Комплект из 50 камер AXIS M3114-R. Поставка БЕЗ Midspans (PoE-инжекторов)</t>
  </si>
  <si>
    <t>ACC OUTDOOR ANTENNA KIT 211W</t>
  </si>
  <si>
    <t>ACC LIGHTNING PROTECTOR 211W</t>
  </si>
  <si>
    <t>5500-311</t>
  </si>
  <si>
    <t>5500-321</t>
  </si>
  <si>
    <t>Внешняя антена для AXIS 211W. Включает 3 m кабель.</t>
  </si>
  <si>
    <t>Грозозащита для AXIS 211W</t>
  </si>
  <si>
    <t>5010-611</t>
  </si>
  <si>
    <t>5012-002</t>
  </si>
  <si>
    <t>5012-012</t>
  </si>
  <si>
    <t>AXIS P3301-V 10 pack/bulk</t>
  </si>
  <si>
    <t>AXIS 209FD-R M12</t>
  </si>
  <si>
    <t>AXIS 209FD-R M12 10 Pack/Bulk</t>
  </si>
  <si>
    <t>AXIS 209FD-R M12 50 Pack/Bulk</t>
  </si>
  <si>
    <t>0268-002</t>
  </si>
  <si>
    <t>AXIS 209FD in 10-pack - без Midspan</t>
  </si>
  <si>
    <t>AXIS 209MFD-R in 50-pack - без Midspan</t>
  </si>
  <si>
    <t>Лицензия для установки ПО Axis Cross Line Detection на 50 каналов</t>
  </si>
  <si>
    <t>AXIS P5512</t>
  </si>
  <si>
    <t>AXIS P5512-E</t>
  </si>
  <si>
    <t>AXIS P5522</t>
  </si>
  <si>
    <t>AXIS P5522-E</t>
  </si>
  <si>
    <t>0202-600</t>
  </si>
  <si>
    <t>0202-601</t>
  </si>
  <si>
    <t>0202-602</t>
  </si>
  <si>
    <t>0202-603</t>
  </si>
  <si>
    <t>0202-607</t>
  </si>
  <si>
    <t>Комплект из 10 видеокамер AXIS M1103 2.8mm. Поставка БЕЗ Midspans (PoE-инжекторов).</t>
  </si>
  <si>
    <t>AXIS Camera Companion самое простое решение на рынке сетевого видеонаблюдения для небольших систем с количеством камер до 16 шт. AXIS Camera Companion поддерживает большинство сетевых камер и видеокодеров Axis с прошивкой firmware 5.40 или старше.</t>
  </si>
  <si>
    <t>LuxRiot Professional Edition</t>
  </si>
  <si>
    <t>LR-ADV</t>
  </si>
  <si>
    <t>LuxRiot Advanced Edition</t>
  </si>
  <si>
    <t>LR-ENT</t>
  </si>
  <si>
    <t>LuxRiot Enterprise Edition</t>
  </si>
  <si>
    <t>AXIS Q1910</t>
  </si>
  <si>
    <t>AXIS Q1910-E</t>
  </si>
  <si>
    <t>0334-001</t>
  </si>
  <si>
    <t>0335-001</t>
  </si>
  <si>
    <t>AXIS P1343 10-pack/bulk</t>
  </si>
  <si>
    <t>AXIS P1343 Barebone 10-pack/bulk</t>
  </si>
  <si>
    <t>0320-021</t>
  </si>
  <si>
    <t>Partner</t>
  </si>
  <si>
    <t>End User</t>
  </si>
  <si>
    <t>AXIS Camera Management</t>
  </si>
  <si>
    <t>0233-052</t>
  </si>
  <si>
    <t>AXIS P3343 6mm 10-pack/bulk CLEAR</t>
  </si>
  <si>
    <t>AXIS P3343 6mm 10-pack/bulk SMOKED</t>
  </si>
  <si>
    <t>0307-021</t>
  </si>
  <si>
    <t>0307-061</t>
  </si>
  <si>
    <t>AXIS P3343 12mm 10-pack/bulk CLEAR</t>
  </si>
  <si>
    <t>AXIS P3343 12mm 10-pack/bulk SMOKED</t>
  </si>
  <si>
    <t>0307-041</t>
  </si>
  <si>
    <t>0307-051</t>
  </si>
  <si>
    <t>0308-041</t>
  </si>
  <si>
    <t>0308-051</t>
  </si>
  <si>
    <t>AXIS P3343-V 12mm 10-pack/bulk CLEAR</t>
  </si>
  <si>
    <t>0289-001</t>
  </si>
  <si>
    <t>0288-002</t>
  </si>
  <si>
    <t>0287-002</t>
  </si>
  <si>
    <t>AXIS AXIS 212 PTZ 10 pack/bulk - блок питания и объектив комплекте</t>
  </si>
  <si>
    <t>0186-022</t>
  </si>
  <si>
    <t>AXIS 241S - 10-Pack</t>
  </si>
  <si>
    <t>AXIS 241S - 10-Pack, блок питания в комплекте.</t>
  </si>
  <si>
    <t>0210-021</t>
  </si>
  <si>
    <t>AXIS 241S Blade - 10-pack</t>
  </si>
  <si>
    <t>Videotec Dome House Parapet Mount DBH05</t>
  </si>
  <si>
    <t>AXIS 211 Barebone 10-pack</t>
  </si>
  <si>
    <t>AXIS 211 Barebone 10-pack - Без объектива.</t>
  </si>
  <si>
    <t>AXIS 211A</t>
  </si>
  <si>
    <t>AXIS 211A 10-pack</t>
  </si>
  <si>
    <t>AXIS 211A Barebone 10-pack</t>
  </si>
  <si>
    <t>AXIS 211A Barebone 10-pack - Без объектива.</t>
  </si>
  <si>
    <t>AXIS 211M</t>
  </si>
  <si>
    <t>AXIS 211M 10-pack</t>
  </si>
  <si>
    <t>AXIS P3343-V 12mm 10-pack/bulk SMOKED</t>
  </si>
  <si>
    <t>AXIS 211M 10-pack. БЕЗ объективов. Поставка НЕ вклячает блоки питания.</t>
  </si>
  <si>
    <t>AXIS 211M Outdoor Verso Bundle</t>
  </si>
  <si>
    <t>Набор для наружного видеонаблюдения. Включает в себя сетевую камеру AXIS 211M,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</si>
  <si>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ИК-прожектор, длина волны 850 nm, угол от 120 до 180 град, 16-11 м, поставка включает блок питания с датчиком освещенности, кронштейн для настенного / потолочного крепления, 100-240 VAC, 20 W, кабель питания 2,5 м</t>
  </si>
  <si>
    <t>5013-111</t>
  </si>
  <si>
    <t>AXIS 209MFD-R 10-pack/bulk</t>
  </si>
  <si>
    <t>AXIS 209MFD-R</t>
  </si>
  <si>
    <t>0286-021</t>
  </si>
  <si>
    <t>0303-032</t>
  </si>
  <si>
    <t>0303-021</t>
  </si>
  <si>
    <t>AXIS M3014</t>
  </si>
  <si>
    <t>0317-002</t>
  </si>
  <si>
    <t>AXIS P3343 12mm</t>
  </si>
  <si>
    <t>AXIS P3343 6mm</t>
  </si>
  <si>
    <t>AXIS P3343-V 12mm</t>
  </si>
  <si>
    <t>AXIS P3343-V 6mm</t>
  </si>
  <si>
    <t>AXIS P3343-VE 12mm</t>
  </si>
  <si>
    <t>0307-031</t>
  </si>
  <si>
    <t>CA233214</t>
  </si>
  <si>
    <t>Потолочный кронштейндля купольного термокожуха Videotec DBH24, черный</t>
  </si>
  <si>
    <t>Кронштейн для потолочного крепления 300 мм 15 кг для кожухов серии HOV и VERSO</t>
  </si>
  <si>
    <t>Tрубный адаптер диаметр 65-110мм для PTAC, WBJA, WBOVA, WBMA</t>
  </si>
  <si>
    <t>AXIS Camera Companion</t>
  </si>
  <si>
    <t>0279-002</t>
  </si>
  <si>
    <r>
      <t>Комплект из 4 камер</t>
    </r>
    <r>
      <rPr>
        <b/>
        <sz val="10"/>
        <rFont val="Arial"/>
        <family val="2"/>
      </rPr>
      <t xml:space="preserve"> AXIS 210</t>
    </r>
    <r>
      <rPr>
        <sz val="10"/>
        <rFont val="Arial"/>
        <family val="2"/>
      </rPr>
      <t xml:space="preserve"> и 4 лицензий</t>
    </r>
    <r>
      <rPr>
        <b/>
        <sz val="10"/>
        <rFont val="Arial"/>
        <family val="2"/>
      </rPr>
      <t xml:space="preserve"> AXIS Camera Station</t>
    </r>
    <r>
      <rPr>
        <sz val="10"/>
        <rFont val="Arial"/>
        <family val="2"/>
      </rPr>
      <t xml:space="preserve"> IP-Surveillance software для видеомониторинга, записи и событийного менеджмента</t>
    </r>
  </si>
  <si>
    <t>0256-022</t>
  </si>
  <si>
    <t>AXIS 243SA 10-pack/bulk</t>
  </si>
  <si>
    <t>0272-021</t>
  </si>
  <si>
    <t>0275-021</t>
  </si>
  <si>
    <t>AXIS 209FD-R 10-Pack/Bulk</t>
  </si>
  <si>
    <t>0275-031</t>
  </si>
  <si>
    <t xml:space="preserve">Видеокамера сетевая купольная поворотная (DOME), MotionJPEG / MPEG-4, 25 кдр/сек, 768х576, ZOOM 18x оптич. + 12х цифр., PT 360°/90°, 0.3лк + ИК режим до 0.005лк, 50 предустановок, патрулирование, HTTPS </t>
  </si>
  <si>
    <r>
      <t>Комплект из 4 камер</t>
    </r>
    <r>
      <rPr>
        <b/>
        <sz val="10"/>
        <rFont val="Arial"/>
        <family val="2"/>
      </rPr>
      <t xml:space="preserve"> AXIS 210A</t>
    </r>
    <r>
      <rPr>
        <sz val="10"/>
        <rFont val="Arial"/>
        <family val="2"/>
      </rPr>
      <t xml:space="preserve"> и 4 лицензий</t>
    </r>
    <r>
      <rPr>
        <b/>
        <sz val="10"/>
        <rFont val="Arial"/>
        <family val="2"/>
      </rPr>
      <t xml:space="preserve"> AXIS Camera Station surveillance </t>
    </r>
    <r>
      <rPr>
        <sz val="10"/>
        <rFont val="Arial"/>
        <family val="2"/>
      </rPr>
      <t>для видеомониторинга, записи и событийного менеджмента. Для каждой камеры необходима отдельная лицензия!</t>
    </r>
  </si>
  <si>
    <t>AXIS T8124 POE 60W MDSPN 1P</t>
  </si>
  <si>
    <t>5700-381</t>
  </si>
  <si>
    <t>1/4“, 5-50 mm, (44°-5°), DC Iris, CS, F 1.4, mega pixels, для AXIS P1344 и AXIS 211M</t>
  </si>
  <si>
    <t>AXIS 209FD-R 10 Pack - без Midspans</t>
  </si>
  <si>
    <t>AXIS 209FD-R 50 Pack - без Midspans</t>
  </si>
  <si>
    <t>AXIS 209MFD 10 Pack - без Midspans</t>
  </si>
  <si>
    <t>AXIS 209MFD-R in 10-pack - без Midspans</t>
  </si>
  <si>
    <t>Камера AXIS 209MFD-R с усиленным сетевым разъемом М12</t>
  </si>
  <si>
    <t>AXIS M7001 Covert Surveillance Kit in 10-pack/bullk. БЕЗ Midspans (PоE инжектора).</t>
  </si>
  <si>
    <t>Набор для наружного видеонаблюдения. Включает в себя сетевую камеру AXIS 211W, поликорбонатный кожух Verso (IP66), внешнюю антену, кронштейн для настенного крепления с внутренней прокладкой проводов, БП, обогреватель, термостат и солнцезащитное устройство.</t>
  </si>
  <si>
    <t>0198-022</t>
  </si>
  <si>
    <t>0221-052</t>
  </si>
  <si>
    <t>0233-022</t>
  </si>
  <si>
    <t>0197-022</t>
  </si>
  <si>
    <t>0221-082</t>
  </si>
  <si>
    <t>0223-022</t>
  </si>
  <si>
    <t xml:space="preserve">AXIS P1346 упаковка 10-pack. Поставка БЕЗ блоков питания. </t>
  </si>
  <si>
    <t xml:space="preserve">AXIS P1346 Barebone (без объективов) упаковка 10-pack. Поставка БЕЗ блоков питания. </t>
  </si>
  <si>
    <t>5013-011</t>
  </si>
  <si>
    <t>5013-201</t>
  </si>
  <si>
    <t>5013-211</t>
  </si>
  <si>
    <t>5013-331</t>
  </si>
  <si>
    <t>5013-401</t>
  </si>
  <si>
    <t>5013-661</t>
  </si>
  <si>
    <r>
      <t>LuxRiot Professional</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9</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3</t>
    </r>
    <r>
      <rPr>
        <sz val="10"/>
        <rFont val="Arial"/>
        <family val="2"/>
      </rPr>
      <t xml:space="preserve"> </t>
    </r>
    <r>
      <rPr>
        <b/>
        <sz val="10"/>
        <rFont val="Arial"/>
        <family val="2"/>
      </rPr>
      <t>операторов.</t>
    </r>
    <r>
      <rPr>
        <sz val="10"/>
        <rFont val="Arial"/>
        <family val="2"/>
      </rPr>
      <t xml:space="preserve">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</si>
  <si>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M13F02820IR</t>
  </si>
  <si>
    <t>Evetar M23FM3520C</t>
  </si>
  <si>
    <t>M23FM3520C</t>
  </si>
  <si>
    <t>Белый светодиодный прожектор, угол 50 град., 13 м, поставка включает блок питания с датчиком освещенности, кронштейн для настенного / потолочного крепления, 100-240 VAC, 10 W, кабель питания 2,5 м</t>
  </si>
  <si>
    <t>Белый светодиодный прожектор, угол от 50 до 100 град, 20-13 м, поставка включает блок питания с датчиком освещенности, кронштейн для настенного / потолочного крепления, 100-240 VAC, 25 W, кабель питания 2,5 м</t>
  </si>
  <si>
    <t>0343-001</t>
  </si>
  <si>
    <t>ИК-прожектор, длина волны 850 nm, угол от 50 до 100 град, 28-18 м, поставка включает блок питания с датчиком освещенности, кронштейн для настенного / потолочного крепления, 100-240 VAC, 20 W, кабель питания 2,5 м</t>
  </si>
  <si>
    <t>0352-001</t>
  </si>
  <si>
    <t>0353-001</t>
  </si>
  <si>
    <t>AXIS P3353 12MM</t>
  </si>
  <si>
    <t>AXIS P3353 6MM</t>
  </si>
  <si>
    <t>0466-001</t>
  </si>
  <si>
    <t>0464-001</t>
  </si>
  <si>
    <t>AXIS P3363-V 12MM</t>
  </si>
  <si>
    <t>AXIS P3363-V 6MM</t>
  </si>
  <si>
    <t>0470-001</t>
  </si>
  <si>
    <t>0508-001</t>
  </si>
  <si>
    <t>AXIS P3363-VE 12MM</t>
  </si>
  <si>
    <t>AXIS P3363-VE 6MM</t>
  </si>
  <si>
    <t>0483-001</t>
  </si>
  <si>
    <t>0468-001</t>
  </si>
  <si>
    <t>AXIS P3354 12MM</t>
  </si>
  <si>
    <t>AXIS P3354 6MM</t>
  </si>
  <si>
    <t>0467-001</t>
  </si>
  <si>
    <t>0465-001</t>
  </si>
  <si>
    <t>AXIS P3364-V 12MM</t>
  </si>
  <si>
    <t>AXIS P3364-V 6MM</t>
  </si>
  <si>
    <t>0471-001</t>
  </si>
  <si>
    <t>0481-001</t>
  </si>
  <si>
    <t>AXIS M3011 in 10-pack - без Midspans (РоЕ инжекторов)</t>
  </si>
  <si>
    <r>
      <t xml:space="preserve">AXIS P3301-V </t>
    </r>
    <r>
      <rPr>
        <b/>
        <sz val="8"/>
        <rFont val="Arial"/>
        <family val="2"/>
      </rPr>
      <t>10-pack</t>
    </r>
    <r>
      <rPr>
        <sz val="8"/>
        <rFont val="Arial"/>
        <family val="2"/>
      </rPr>
      <t>. Поставка НЕ включает блоки питания.</t>
    </r>
  </si>
  <si>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 100-240 VAC</t>
  </si>
  <si>
    <t>EOL</t>
  </si>
  <si>
    <t>3 блейд-сервера AXIS Q7406 Blade в стойке AXIS 291 1U</t>
  </si>
  <si>
    <t>14 блейд-серверов AXIS Q7406 Blade в стойке AXIS Q7900 Rack</t>
  </si>
  <si>
    <t>AXIS P1343</t>
  </si>
  <si>
    <t>AXIS P1344</t>
  </si>
  <si>
    <t>0217-041</t>
  </si>
  <si>
    <t>0217-081</t>
  </si>
  <si>
    <t>1/3", 5.0-50 мм, (50-5.7)°, DC Iris, CS, F1.6, 3Mega pixels, IR</t>
  </si>
  <si>
    <t>1/3", 2.4-6.0 мм, (112-47)°, DC Iris, CS, F1.6, 3Mega pixels, IR</t>
  </si>
  <si>
    <t>2/3", 25mm, 19°, Manual Iris, C, F1.8-16C, 5Megapixels</t>
  </si>
  <si>
    <t xml:space="preserve">2/3", 35mm, 14.8°, Manual Iris, C, F2.0-16C, 5Megapixel </t>
  </si>
  <si>
    <t>AXIS M1113-E</t>
  </si>
  <si>
    <t>0431-001</t>
  </si>
  <si>
    <t>AXIS M1114-E</t>
  </si>
  <si>
    <t>0432-001</t>
  </si>
  <si>
    <t>M13VM246IR</t>
  </si>
  <si>
    <t>Evetar M13VM2812IR</t>
  </si>
  <si>
    <t>Evetar M13VM246IR</t>
  </si>
  <si>
    <t>M13VM358</t>
  </si>
  <si>
    <t>Evetar M13VM358</t>
  </si>
  <si>
    <t>Evetar M13VD550IR</t>
  </si>
  <si>
    <t>Компактное поворотное устройство YP3040 PAN TILT MOTOR для управления (поворот, наклон) камерой AXIS Q1755. Для внутренней и наружной установки. Класс защиты IP66. Питание 24 VAC. Совместимость с термокожухами AXIS T92A. Для монтажа требуется кронштейн YP3040 Wall bracket. Рекомендуется использование с БП AXIS PS24.</t>
  </si>
  <si>
    <t>5502-471</t>
  </si>
  <si>
    <t xml:space="preserve">Настенный белый кронштейн для поворотного устройства YP3040 Pan Tilt Motor для AXIS Q1755. </t>
  </si>
  <si>
    <t>Videotec Dome House Pole Adapter DPTCH</t>
  </si>
  <si>
    <t>0216-061</t>
  </si>
  <si>
    <t>Videotec Dome House Corner Mount DCWGH</t>
  </si>
  <si>
    <t>0216-071</t>
  </si>
  <si>
    <t>Видеокамера сетевая миниатюрная, M-JPEG / MPEG-4, 640x480, до 30 кадров в секунду, 1лк, встроенный детектор движения, поддержка аудио (встроенный микрофон), WEB-сервер</t>
  </si>
  <si>
    <t>Видеокамера сетевая беспроводная миниатюрная, M-JPEG / MPEG-4, 640x480, до 30 кадров в секунду, 1лк, встроенный детектор движения, поддержка аудио (встроенный микрофон), WEB-сервер</t>
  </si>
  <si>
    <t>AXIS T8122 DC 30W MIDSPAN</t>
  </si>
  <si>
    <t>Адаптер для размещения камеры AXIS 213 внутри кожуха. Питание 230VAC heater /w fan</t>
  </si>
  <si>
    <t>Адаптер для размещения камеры AXIS 214 внутри кожуха. Питание 230VAC heater /w fan</t>
  </si>
  <si>
    <t>Адаптер для размещения камеры AXIS 215 внутри кожуха. Питание 230VAC heater /w fan</t>
  </si>
  <si>
    <t>Адаптер для размещения камеры AXIS 231+/232+ внутри кожуха. Питание 24VAC heater /w fan</t>
  </si>
  <si>
    <t>Адаптер VideoTec для размещения камеры AXIS 231+/232+ внутри кожуха. Питание 24VAC heater /w fan</t>
  </si>
  <si>
    <t>Free Download</t>
  </si>
  <si>
    <t>AXIS Q1922 10MM 8.3 FPS</t>
  </si>
  <si>
    <t>Комплект из 10 видеокамер AXIS M1103 6.0mm. Поставка БЕЗ Midspans (PoE-инжекторов).</t>
  </si>
  <si>
    <t>Комплект из 10 видеокамер AXIS M1103 Barebone. Поставка БЕЗ Midspans (PoE-инжекторов), БЕЗ ОБЪЕКТИВОВ</t>
  </si>
  <si>
    <t>Комплект из 10 видеокамер AXIS M1104 2.8mm. Поставка БЕЗ Midspans (PoE-инжекторов).</t>
  </si>
  <si>
    <t>AXIS 211W</t>
  </si>
  <si>
    <t>0270-002</t>
  </si>
  <si>
    <t>AXIS 211W Outdoor Verso Bundle with outdoor camera</t>
  </si>
  <si>
    <t>0270-032</t>
  </si>
  <si>
    <t>Видеокамера сетевая миниатюрная, M-JPEG, 640x480, до 30 кадров в секунду, 4лк, встроенный объектив 4мм (F2.0), встроенный WEB-сервер, AXIS Camera Explorer</t>
  </si>
  <si>
    <t>Набор для наружного видеонаблюдения. Включает в себя сетевую камеру AXIS 221, термокожух AXIS T92A00 Housing (5015-001) aluminum outdoor housing, ИК-прожектор AXIS T90A21 IR-LED 50-100 DEG (5013-211), кронштейн для настенного крепления, БП.</t>
  </si>
  <si>
    <t>AXIS 223M</t>
  </si>
  <si>
    <t>AXIS 223M 10-pack</t>
  </si>
  <si>
    <t>VT Dome Housing Trans DBH24K0F028</t>
  </si>
  <si>
    <t>0216-011</t>
  </si>
  <si>
    <t>VT Dome Housing Smoked DBH24K0F022</t>
  </si>
  <si>
    <t>Комплект из 10 видеокамер AXIS M1104 6.0mm. Поставка БЕЗ Midspans (PoE-инжекторов).</t>
  </si>
  <si>
    <t>Комплект из 10 видеокамер AXIS M1104 Barebone. Поставка БЕЗ Midspans (PoE-инжекторов), БЕЗ ОБЪЕКТИВОВ</t>
  </si>
  <si>
    <t>Комплект из 10 видеокамер AXIS M1113. Поставка БЕЗ Midspans (PoE-инжекторов).</t>
  </si>
  <si>
    <t>Комплект из 10 видеокамер AXIS M1113 Barebone. Поставка БЕЗ Midspans (PoE-инжекторов), БЕЗ ОБЪЕКТИВОВ</t>
  </si>
  <si>
    <t>Комплект из 10 видеокамер AXIS M1114 Barebone. Поставка БЕЗ Midspans (PoE-инжекторов), БЕЗ ОБЪЕКТИВОВ</t>
  </si>
  <si>
    <t>0301-002</t>
  </si>
  <si>
    <t>0301-022</t>
  </si>
  <si>
    <t>0308-001</t>
  </si>
  <si>
    <t>0299-031</t>
  </si>
  <si>
    <t>0199-002</t>
  </si>
  <si>
    <t>0235-002</t>
  </si>
  <si>
    <t>0241-002</t>
  </si>
  <si>
    <t>0264-002</t>
  </si>
  <si>
    <t>0197-002</t>
  </si>
  <si>
    <t>0233-002</t>
  </si>
  <si>
    <t>0197-082</t>
  </si>
  <si>
    <t>AXIS 210 Surveillance Kit</t>
  </si>
  <si>
    <t>0233-062</t>
  </si>
  <si>
    <t>AXIS 210A Surveillance Kit</t>
  </si>
  <si>
    <t>NEW</t>
  </si>
  <si>
    <t>0371-001</t>
  </si>
  <si>
    <t>AXIS P3346-VE</t>
  </si>
  <si>
    <r>
      <t xml:space="preserve">AXIS P3344-VE 6mm in </t>
    </r>
    <r>
      <rPr>
        <b/>
        <sz val="8"/>
        <rFont val="Arial"/>
        <family val="2"/>
      </rPr>
      <t>4-pack. No Midspans. Clear</t>
    </r>
    <r>
      <rPr>
        <sz val="8"/>
        <rFont val="Arial"/>
        <family val="2"/>
      </rPr>
      <t xml:space="preserve"> transparent cover only.</t>
    </r>
  </si>
  <si>
    <r>
      <t xml:space="preserve">AXIS P3344-VE 6mm in </t>
    </r>
    <r>
      <rPr>
        <b/>
        <sz val="8"/>
        <rFont val="Arial"/>
        <family val="2"/>
      </rPr>
      <t>4-pack. No Midspans. Smoked</t>
    </r>
    <r>
      <rPr>
        <sz val="8"/>
        <rFont val="Arial"/>
        <family val="2"/>
      </rPr>
      <t xml:space="preserve"> transparent cover only.</t>
    </r>
  </si>
  <si>
    <r>
      <t xml:space="preserve">AXIS P3344-VE 6mm in </t>
    </r>
    <r>
      <rPr>
        <b/>
        <sz val="8"/>
        <rFont val="Arial"/>
        <family val="2"/>
      </rPr>
      <t xml:space="preserve">4-pack. No Midspans. Smoked </t>
    </r>
    <r>
      <rPr>
        <sz val="8"/>
        <rFont val="Arial"/>
        <family val="2"/>
      </rPr>
      <t>transparent cover only.</t>
    </r>
  </si>
  <si>
    <r>
      <t>AXIS P3343-VE 6mm in</t>
    </r>
    <r>
      <rPr>
        <b/>
        <sz val="8"/>
        <rFont val="Arial"/>
        <family val="2"/>
      </rPr>
      <t xml:space="preserve"> 4-pack. No Midspans. Clear </t>
    </r>
    <r>
      <rPr>
        <sz val="8"/>
        <rFont val="Arial"/>
        <family val="2"/>
      </rPr>
      <t>transparent cover only.</t>
    </r>
  </si>
  <si>
    <r>
      <t xml:space="preserve">AXIS P3343-VE 6mm in </t>
    </r>
    <r>
      <rPr>
        <b/>
        <sz val="8"/>
        <rFont val="Arial"/>
        <family val="2"/>
      </rPr>
      <t>4-pack. o Midspans. Smoked</t>
    </r>
    <r>
      <rPr>
        <sz val="8"/>
        <rFont val="Arial"/>
        <family val="2"/>
      </rPr>
      <t xml:space="preserve"> transparent cover only.</t>
    </r>
  </si>
  <si>
    <r>
      <t xml:space="preserve">AXIS P3343-VE 12mm in </t>
    </r>
    <r>
      <rPr>
        <b/>
        <sz val="8"/>
        <rFont val="Arial"/>
        <family val="2"/>
      </rPr>
      <t xml:space="preserve">4-pack. No Midspans. Clear </t>
    </r>
    <r>
      <rPr>
        <sz val="8"/>
        <rFont val="Arial"/>
        <family val="2"/>
      </rPr>
      <t>transparent cover only.</t>
    </r>
  </si>
  <si>
    <r>
      <t xml:space="preserve">AXIS P3343-VE 12mm in </t>
    </r>
    <r>
      <rPr>
        <b/>
        <sz val="8"/>
        <rFont val="Arial"/>
        <family val="2"/>
      </rPr>
      <t>4-pack. No Midspans. Smoked</t>
    </r>
    <r>
      <rPr>
        <sz val="8"/>
        <rFont val="Arial"/>
        <family val="2"/>
      </rPr>
      <t xml:space="preserve"> transparent cover only.</t>
    </r>
  </si>
  <si>
    <r>
      <t xml:space="preserve">AXIS P3344-V 6mm in </t>
    </r>
    <r>
      <rPr>
        <b/>
        <sz val="8"/>
        <rFont val="Arial"/>
        <family val="2"/>
      </rPr>
      <t>10-pack. o Midspans. Clear</t>
    </r>
    <r>
      <rPr>
        <sz val="8"/>
        <rFont val="Arial"/>
        <family val="2"/>
      </rPr>
      <t xml:space="preserve"> transparent cover only.</t>
    </r>
  </si>
  <si>
    <t>5014-202</t>
  </si>
  <si>
    <t>5017-621</t>
  </si>
  <si>
    <t>AXIS T91A62 BRACKET PARAPET</t>
  </si>
  <si>
    <t>5017-631</t>
  </si>
  <si>
    <t>5017-671</t>
  </si>
  <si>
    <t>5017-641</t>
  </si>
  <si>
    <t>0269-051</t>
  </si>
  <si>
    <t>0247-031</t>
  </si>
  <si>
    <t>AXIS 211M Barebone 10-pack/bulk</t>
  </si>
  <si>
    <t>0294-001</t>
  </si>
  <si>
    <t>0294-021</t>
  </si>
  <si>
    <t>0294-031</t>
  </si>
  <si>
    <t>AXIS T90A16 W-LED 50</t>
  </si>
  <si>
    <t>AXIS 223M Outdoor T92A Kit</t>
  </si>
  <si>
    <t>0302-002</t>
  </si>
  <si>
    <t>0302-022</t>
  </si>
  <si>
    <t>AXIS 211 Outdoor Verso Bundle</t>
  </si>
  <si>
    <t>AXIS P3364-VE 12MM</t>
  </si>
  <si>
    <t>AXIS P3364-VE 6MM</t>
  </si>
  <si>
    <t>0484-001</t>
  </si>
  <si>
    <t>0482-001</t>
  </si>
  <si>
    <t>AXIS 209MFD-R 50-pack/bulk</t>
  </si>
  <si>
    <t>AXIS 209MFD-R M12</t>
  </si>
  <si>
    <t>5900-142</t>
  </si>
  <si>
    <t>0418-001</t>
  </si>
  <si>
    <t>M23FM2518C</t>
  </si>
  <si>
    <t>Evetar M23FM2518C</t>
  </si>
  <si>
    <t>AXIS T90A20 IR-LED 120-180 DEG</t>
  </si>
  <si>
    <t>AXIS T90A21 IR-LED 50-100 DEG</t>
  </si>
  <si>
    <t>AXIS T90A33 IR-LED 10-20 DEG</t>
  </si>
  <si>
    <r>
      <t xml:space="preserve">AXIS M1011 10-pack/bulk. </t>
    </r>
    <r>
      <rPr>
        <b/>
        <sz val="8"/>
        <rFont val="Arial"/>
        <family val="2"/>
      </rPr>
      <t>Поставка включает блоки питания.</t>
    </r>
  </si>
  <si>
    <r>
      <t xml:space="preserve">AXIS M1031-W 10-pack/bulk. </t>
    </r>
    <r>
      <rPr>
        <b/>
        <sz val="8"/>
        <rFont val="Arial"/>
        <family val="2"/>
      </rPr>
      <t>Поставка включает блоки питания.</t>
    </r>
  </si>
  <si>
    <r>
      <t xml:space="preserve">AXIS P1311 10-pack. </t>
    </r>
    <r>
      <rPr>
        <b/>
        <sz val="8"/>
        <rFont val="Arial"/>
        <family val="2"/>
      </rPr>
      <t>Поставка БЕЗ блоков питания.</t>
    </r>
  </si>
  <si>
    <r>
      <t xml:space="preserve">AXIS P1311 Barebone 10-pack. </t>
    </r>
    <r>
      <rPr>
        <b/>
        <sz val="8"/>
        <rFont val="Arial"/>
        <family val="2"/>
      </rPr>
      <t>Поставка БЕЗ блоков питания и БЕЗ объективов.</t>
    </r>
  </si>
  <si>
    <r>
      <t xml:space="preserve">AXIS Q1755 50Hz in 10-pack. </t>
    </r>
    <r>
      <rPr>
        <b/>
        <sz val="8"/>
        <rFont val="Arial"/>
        <family val="2"/>
      </rPr>
      <t>No midspan.</t>
    </r>
  </si>
  <si>
    <r>
      <t xml:space="preserve">Набор для наружного видеонаблюдения. Включает в себя сетевую камеру </t>
    </r>
    <r>
      <rPr>
        <b/>
        <sz val="8"/>
        <rFont val="Arial"/>
        <family val="2"/>
      </rPr>
      <t>AXIS Q1755</t>
    </r>
    <r>
      <rPr>
        <sz val="8"/>
        <rFont val="Arial"/>
        <family val="2"/>
      </rPr>
      <t xml:space="preserve"> 50 Hz (0303-001), алюминиевый термокожух </t>
    </r>
    <r>
      <rPr>
        <b/>
        <sz val="8"/>
        <rFont val="Arial"/>
        <family val="2"/>
      </rPr>
      <t>AXIS T92A00</t>
    </r>
    <r>
      <rPr>
        <sz val="8"/>
        <rFont val="Arial"/>
        <family val="2"/>
      </rPr>
      <t xml:space="preserve"> </t>
    </r>
    <r>
      <rPr>
        <b/>
        <sz val="8"/>
        <rFont val="Arial"/>
        <family val="2"/>
      </rPr>
      <t>Housing</t>
    </r>
    <r>
      <rPr>
        <sz val="8"/>
        <rFont val="Arial"/>
        <family val="2"/>
      </rPr>
      <t xml:space="preserve"> (5015-001) и алюминиевый настенный кронштейн (0217-031).</t>
    </r>
  </si>
  <si>
    <t>0329-041</t>
  </si>
  <si>
    <t>AXIS M1103 2.8MM SURVEILLANCE KIT</t>
  </si>
  <si>
    <t>0366-021</t>
  </si>
  <si>
    <t>AXIS M1103 6.0MM BULK 10PCS</t>
  </si>
  <si>
    <t>0329-031</t>
  </si>
  <si>
    <t>AXIS M1103 BAREB BULK 10PCS</t>
  </si>
  <si>
    <t>0339-021</t>
  </si>
  <si>
    <t>AXIS M1104 2.8MM BULK 10PCS</t>
  </si>
  <si>
    <t>0339-041</t>
  </si>
  <si>
    <t>AXIS M1104 2.8MM SURVEILLANCE KIT</t>
  </si>
  <si>
    <t>0367-021</t>
  </si>
  <si>
    <t>AXIS M1104 6.0MM BULK 10PCS</t>
  </si>
  <si>
    <t>0339-031</t>
  </si>
  <si>
    <t>AXIS M1104 BAREB BULK 10PCS</t>
  </si>
  <si>
    <t>0340-021</t>
  </si>
  <si>
    <t>AXIS M1113 BULK 10PCS</t>
  </si>
  <si>
    <t>0340-031</t>
  </si>
  <si>
    <t>AXIS M1113 BAREB BULK 10PCS</t>
  </si>
  <si>
    <t>0341-021</t>
  </si>
  <si>
    <t>AXIS M1114 BULK 10PCS</t>
  </si>
  <si>
    <t>0341-031</t>
  </si>
  <si>
    <r>
      <t>LuxRiot Advanced -</t>
    </r>
    <r>
      <rPr>
        <sz val="10"/>
        <rFont val="Arial"/>
        <family val="2"/>
      </rPr>
      <t xml:space="preserve">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16 источников</t>
    </r>
    <r>
      <rPr>
        <sz val="10"/>
        <rFont val="Arial"/>
        <family val="2"/>
      </rPr>
      <t xml:space="preserve"> (видеокамер). Удаленных клиентский доступ для </t>
    </r>
    <r>
      <rPr>
        <b/>
        <sz val="10"/>
        <rFont val="Arial"/>
        <family val="2"/>
      </rPr>
      <t>5</t>
    </r>
    <r>
      <rPr>
        <sz val="10"/>
        <rFont val="Arial"/>
        <family val="2"/>
      </rPr>
      <t xml:space="preserve"> </t>
    </r>
    <r>
      <rPr>
        <b/>
        <sz val="10"/>
        <rFont val="Arial"/>
        <family val="2"/>
      </rPr>
      <t>операторов</t>
    </r>
    <r>
      <rPr>
        <sz val="10"/>
        <rFont val="Arial"/>
        <family val="2"/>
      </rPr>
      <t>.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</si>
  <si>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0290-021</t>
  </si>
  <si>
    <t>0292-021</t>
  </si>
  <si>
    <t>VT Ceiling Bracket Ball Joint WCM3A</t>
  </si>
  <si>
    <t>VT Pole Mount Adapter WSFPA</t>
  </si>
  <si>
    <t>AXIS P8221</t>
  </si>
  <si>
    <t>0321-002</t>
  </si>
  <si>
    <t>5500-501</t>
  </si>
  <si>
    <t>LENS CONVERTER 0.5X FOR Q1755</t>
  </si>
  <si>
    <t>AXIS T90A66 Pole Bracket</t>
  </si>
  <si>
    <t>Набор для наружного видеонаблюдения. Включает в себя сетевую камеру AXIS 221,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</si>
  <si>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0329-021</t>
  </si>
  <si>
    <t>0283-002</t>
  </si>
  <si>
    <t>AXIS 209MFD</t>
  </si>
  <si>
    <t>0283-021</t>
  </si>
  <si>
    <t>AXIS 209MFD 10 Pack</t>
  </si>
  <si>
    <r>
      <t xml:space="preserve">AXIS P3344 6mm in </t>
    </r>
    <r>
      <rPr>
        <b/>
        <sz val="8"/>
        <rFont val="Arial"/>
        <family val="2"/>
      </rPr>
      <t xml:space="preserve">10-pack. No Midspans. Smoked </t>
    </r>
    <r>
      <rPr>
        <sz val="8"/>
        <rFont val="Arial"/>
        <family val="2"/>
      </rPr>
      <t>transparent cover only.</t>
    </r>
  </si>
  <si>
    <t>0216-051</t>
  </si>
  <si>
    <r>
      <t xml:space="preserve">AXIS P3343-V 12mm in </t>
    </r>
    <r>
      <rPr>
        <b/>
        <sz val="8"/>
        <rFont val="Arial"/>
        <family val="2"/>
      </rPr>
      <t>10-pack. No Midspans. Smoked</t>
    </r>
    <r>
      <rPr>
        <sz val="8"/>
        <rFont val="Arial"/>
        <family val="2"/>
      </rPr>
      <t xml:space="preserve"> transparent cover only.</t>
    </r>
  </si>
  <si>
    <r>
      <t xml:space="preserve">AXIS P3343 12mm in </t>
    </r>
    <r>
      <rPr>
        <b/>
        <sz val="8"/>
        <rFont val="Arial"/>
        <family val="2"/>
      </rPr>
      <t xml:space="preserve">10-pack. No Midspans. Clear </t>
    </r>
    <r>
      <rPr>
        <sz val="8"/>
        <rFont val="Arial"/>
        <family val="2"/>
      </rPr>
      <t>transparent cover only.</t>
    </r>
  </si>
  <si>
    <r>
      <t xml:space="preserve">AXIS P3343 12mm in </t>
    </r>
    <r>
      <rPr>
        <b/>
        <sz val="8"/>
        <rFont val="Arial"/>
        <family val="2"/>
      </rPr>
      <t>10-pack. No Midspans. Smoked</t>
    </r>
    <r>
      <rPr>
        <sz val="8"/>
        <rFont val="Arial"/>
        <family val="2"/>
      </rPr>
      <t xml:space="preserve"> transparent cover only.</t>
    </r>
  </si>
  <si>
    <r>
      <t xml:space="preserve">AXIS P3343 6mm in </t>
    </r>
    <r>
      <rPr>
        <b/>
        <sz val="8"/>
        <rFont val="Arial"/>
        <family val="2"/>
      </rPr>
      <t>10-pack. No Midspans. Clear</t>
    </r>
    <r>
      <rPr>
        <sz val="8"/>
        <rFont val="Arial"/>
        <family val="2"/>
      </rPr>
      <t xml:space="preserve"> transparent cover only.</t>
    </r>
  </si>
  <si>
    <r>
      <t xml:space="preserve">AXIS P3343 6mm in </t>
    </r>
    <r>
      <rPr>
        <b/>
        <sz val="8"/>
        <rFont val="Arial"/>
        <family val="2"/>
      </rPr>
      <t>10-pack. No Midspans. Smoked</t>
    </r>
    <r>
      <rPr>
        <sz val="8"/>
        <rFont val="Arial"/>
        <family val="2"/>
      </rPr>
      <t xml:space="preserve"> transparent cover only.</t>
    </r>
  </si>
  <si>
    <t>0369-001</t>
  </si>
  <si>
    <t>AXIS P3346</t>
  </si>
  <si>
    <t>0290-001</t>
  </si>
  <si>
    <t>0292-001</t>
  </si>
  <si>
    <t>0209-021</t>
  </si>
  <si>
    <t>Код</t>
  </si>
  <si>
    <t>AXIS M1011</t>
  </si>
  <si>
    <t>AXIS M1011-W</t>
  </si>
  <si>
    <t>AXIS M1031-W</t>
  </si>
  <si>
    <t>To be launched</t>
  </si>
  <si>
    <t>AXIS M3011</t>
  </si>
  <si>
    <t>AXIS P1311</t>
  </si>
  <si>
    <t>AXIS M1011-W 10-pack/bulk</t>
  </si>
  <si>
    <t>AXIS M1031-W 10-pack/bulk</t>
  </si>
  <si>
    <t>AXIS M1011 10-pack/bulk</t>
  </si>
  <si>
    <t>AXIS 221 Outdoor T92A Night Kit</t>
  </si>
  <si>
    <t>0221-131</t>
  </si>
  <si>
    <t>0414-002</t>
  </si>
  <si>
    <t>0416-002</t>
  </si>
  <si>
    <t>AXIS Q1602</t>
  </si>
  <si>
    <t>0437-001</t>
  </si>
  <si>
    <t>AXIS Q1602-E</t>
  </si>
  <si>
    <t>0438-001</t>
  </si>
  <si>
    <r>
      <t>LuxRiot Enterprise</t>
    </r>
    <r>
      <rPr>
        <sz val="10"/>
        <rFont val="Arial"/>
        <family val="2"/>
      </rPr>
      <t xml:space="preserve"> - профессиональное программное обеспечение для управления системами IP-видеонаблюдения большого масштаба. Поддерживается одновременная запись и просмотр видео от </t>
    </r>
    <r>
      <rPr>
        <b/>
        <sz val="10"/>
        <rFont val="Arial"/>
        <family val="2"/>
      </rPr>
      <t>неограниченного числа видеокамер</t>
    </r>
    <r>
      <rPr>
        <sz val="10"/>
        <rFont val="Arial"/>
        <family val="2"/>
      </rPr>
      <t xml:space="preserve">. </t>
    </r>
    <r>
      <rPr>
        <b/>
        <sz val="10"/>
        <rFont val="Arial"/>
        <family val="2"/>
      </rPr>
      <t>Неограниченное</t>
    </r>
    <r>
      <rPr>
        <sz val="10"/>
        <rFont val="Arial"/>
        <family val="2"/>
      </rPr>
      <t xml:space="preserve"> </t>
    </r>
    <r>
      <rPr>
        <b/>
        <sz val="10"/>
        <rFont val="Arial"/>
        <family val="2"/>
      </rPr>
      <t>число</t>
    </r>
    <r>
      <rPr>
        <sz val="10"/>
        <rFont val="Arial"/>
        <family val="2"/>
      </rPr>
      <t xml:space="preserve"> одновременных клиентских </t>
    </r>
    <r>
      <rPr>
        <b/>
        <sz val="10"/>
        <rFont val="Arial"/>
        <family val="2"/>
      </rPr>
      <t>подключений</t>
    </r>
    <r>
      <rPr>
        <sz val="10"/>
        <rFont val="Arial"/>
        <family val="2"/>
      </rPr>
      <t xml:space="preserve"> .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</si>
  <si>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r>
      <t>LuxRiot Basic</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4</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1</t>
    </r>
    <r>
      <rPr>
        <sz val="10"/>
        <rFont val="Arial"/>
        <family val="2"/>
      </rPr>
      <t xml:space="preserve"> </t>
    </r>
    <r>
      <rPr>
        <b/>
        <sz val="10"/>
        <rFont val="Arial"/>
        <family val="2"/>
      </rPr>
      <t>оператора.</t>
    </r>
    <r>
      <rPr>
        <sz val="10"/>
        <rFont val="Arial"/>
        <family val="2"/>
      </rPr>
      <t xml:space="preserve"> Контроль состояния системных ресурсов и ошибок с возможностью автоматического рестарта ПО и ОС. Функция поиска движения в видеоархивах. Поддержка плавающих окон. Возможность цифрового зуммирования изображения. ЛИЦЕНЗИЯ НА 1 СЕРВЕР</t>
    </r>
  </si>
  <si>
    <t>5023-221</t>
  </si>
  <si>
    <t>AXIS T93E05 PROTECTIVE HOUSING</t>
  </si>
  <si>
    <t>5502-871</t>
  </si>
  <si>
    <t>0198-091</t>
  </si>
  <si>
    <t>0199-042</t>
  </si>
  <si>
    <t>AXIS 206 10 pack</t>
  </si>
  <si>
    <t>AXIS 223M Barebone 10 pack</t>
  </si>
  <si>
    <t>0247-051</t>
  </si>
  <si>
    <t>AXIS 223M in Barebone 10-pack. Без блока питания, без объектива.</t>
  </si>
  <si>
    <t>AXIS 209FD</t>
  </si>
  <si>
    <t>AXIS 209FD 10 Pack</t>
  </si>
  <si>
    <t>0281-002</t>
  </si>
  <si>
    <t>0281-021</t>
  </si>
  <si>
    <t>0269-041</t>
  </si>
  <si>
    <t>0221-121</t>
  </si>
  <si>
    <t>0247-061</t>
  </si>
  <si>
    <t>0401-001</t>
  </si>
  <si>
    <t>0403-001</t>
  </si>
  <si>
    <r>
      <t>AXIS P3344-V 12mm in</t>
    </r>
    <r>
      <rPr>
        <b/>
        <sz val="8"/>
        <rFont val="Arial"/>
        <family val="2"/>
      </rPr>
      <t xml:space="preserve"> 10-pack.</t>
    </r>
    <r>
      <rPr>
        <b/>
        <sz val="8"/>
        <color indexed="10"/>
        <rFont val="Arial"/>
        <family val="2"/>
      </rPr>
      <t xml:space="preserve"> </t>
    </r>
    <r>
      <rPr>
        <b/>
        <sz val="8"/>
        <rFont val="Arial"/>
        <family val="2"/>
      </rPr>
      <t>No Midspans. Clear</t>
    </r>
    <r>
      <rPr>
        <sz val="8"/>
        <rFont val="Arial"/>
        <family val="2"/>
      </rPr>
      <t xml:space="preserve"> transparent cover only.</t>
    </r>
  </si>
  <si>
    <r>
      <t xml:space="preserve">AXIS P3344-V 12mm in </t>
    </r>
    <r>
      <rPr>
        <b/>
        <sz val="8"/>
        <rFont val="Arial"/>
        <family val="2"/>
      </rPr>
      <t>10-pack. No Midspans. Smoked</t>
    </r>
    <r>
      <rPr>
        <sz val="8"/>
        <rFont val="Arial"/>
        <family val="2"/>
      </rPr>
      <t xml:space="preserve"> transparent cover only.</t>
    </r>
  </si>
  <si>
    <r>
      <t xml:space="preserve">AXIS P3343-V 6mm in </t>
    </r>
    <r>
      <rPr>
        <b/>
        <sz val="8"/>
        <rFont val="Arial"/>
        <family val="2"/>
      </rPr>
      <t xml:space="preserve">10-pack. No Midspans. Clear </t>
    </r>
    <r>
      <rPr>
        <sz val="8"/>
        <rFont val="Arial"/>
        <family val="2"/>
      </rPr>
      <t>transparent cover only.</t>
    </r>
  </si>
  <si>
    <r>
      <t xml:space="preserve">AXIS P3343-V 6mm in </t>
    </r>
    <r>
      <rPr>
        <b/>
        <sz val="8"/>
        <rFont val="Arial"/>
        <family val="2"/>
      </rPr>
      <t>10-pack. No Midspans. Smoked</t>
    </r>
    <r>
      <rPr>
        <sz val="8"/>
        <rFont val="Arial"/>
        <family val="2"/>
      </rPr>
      <t xml:space="preserve"> transparent cover only.</t>
    </r>
  </si>
  <si>
    <r>
      <t xml:space="preserve">AXIS P3344 12mm in </t>
    </r>
    <r>
      <rPr>
        <b/>
        <sz val="8"/>
        <rFont val="Arial"/>
        <family val="2"/>
      </rPr>
      <t>10-pack. No Midspans. Clear</t>
    </r>
    <r>
      <rPr>
        <sz val="8"/>
        <rFont val="Arial"/>
        <family val="2"/>
      </rPr>
      <t xml:space="preserve"> transparent cover only.</t>
    </r>
  </si>
  <si>
    <r>
      <t xml:space="preserve">AXIS P3344 12mm in </t>
    </r>
    <r>
      <rPr>
        <b/>
        <sz val="8"/>
        <rFont val="Arial"/>
        <family val="2"/>
      </rPr>
      <t>10-pack. No Midspans. Smoked</t>
    </r>
    <r>
      <rPr>
        <sz val="8"/>
        <rFont val="Arial"/>
        <family val="2"/>
      </rPr>
      <t xml:space="preserve"> transparent cover only.</t>
    </r>
  </si>
  <si>
    <t>AXIS Q6035 50HZ</t>
  </si>
  <si>
    <t>AXIS Q6035-E 50HZ</t>
  </si>
  <si>
    <t>0429-002</t>
  </si>
  <si>
    <t>0430-002</t>
  </si>
  <si>
    <t>AXIS Q1921-E 35MM 8.3 fps</t>
  </si>
  <si>
    <t>0405-001</t>
  </si>
  <si>
    <t>AXIS Q1921-E 60MM 8.3 fps</t>
  </si>
  <si>
    <t>5502-221</t>
  </si>
  <si>
    <t>Varifocal MegaPixel Lens 5-50mm</t>
  </si>
  <si>
    <t>5502-751</t>
  </si>
  <si>
    <t>LENS CS VF 2.2-6MM F1.3 DC-I MP</t>
  </si>
  <si>
    <t>5502-761</t>
  </si>
  <si>
    <t>AXIS 241QA 10-pack. Поставка включает блоки питания.</t>
  </si>
  <si>
    <r>
      <t xml:space="preserve">AXIS 241Q in </t>
    </r>
    <r>
      <rPr>
        <sz val="10"/>
        <rFont val="Arial"/>
        <family val="2"/>
      </rPr>
      <t>10-pack.</t>
    </r>
  </si>
  <si>
    <t>AXIS M3004-V</t>
  </si>
  <si>
    <t>AXIS M3005-V</t>
  </si>
  <si>
    <t>ACC MAINS ADAP PS-K TERM-CONN</t>
  </si>
  <si>
    <t>ACC MAINS ADAP PS-K TERM-CONN 10PCS</t>
  </si>
  <si>
    <t>5503-681</t>
  </si>
  <si>
    <t>5503-691</t>
  </si>
  <si>
    <t>AXIS M1034-W BULK 10PCS</t>
  </si>
  <si>
    <t>0522-022</t>
  </si>
  <si>
    <t>AXIS M1034-W in 10-pack/bulk. Cannot be sold separately as single packs. Power supplies included.</t>
  </si>
  <si>
    <t>AXIS T8006 PS12</t>
  </si>
  <si>
    <t>5030-062</t>
  </si>
  <si>
    <t>AXIS M3006-V</t>
  </si>
  <si>
    <t>AXIS M3007-PV</t>
  </si>
  <si>
    <t>0514-001</t>
  </si>
  <si>
    <t>0515-001</t>
  </si>
  <si>
    <t>AXIS P1353</t>
  </si>
  <si>
    <t>AXIS P1354</t>
  </si>
  <si>
    <t>0523-001</t>
  </si>
  <si>
    <t>0524-001</t>
  </si>
  <si>
    <t>AXIS T8123-E OUTDOOR MIDSPAN 30w</t>
  </si>
  <si>
    <t>5030-231</t>
  </si>
  <si>
    <t>AXIS Q7411 VIDEO ENCODER</t>
  </si>
  <si>
    <t>0518-002</t>
  </si>
  <si>
    <t>Блоки питания для камер AXIS P1311/43/44 и AXIS Q7401 10 шт.</t>
  </si>
  <si>
    <t>MF13B02IR</t>
  </si>
  <si>
    <t>Evetar F13B02IR</t>
  </si>
  <si>
    <t>M13B02420IR</t>
  </si>
  <si>
    <t>M13B02820IR</t>
  </si>
  <si>
    <t>Evetar M13B02420IR</t>
  </si>
  <si>
    <t>Evetar M13B02820IR</t>
  </si>
  <si>
    <t>AXIS M3007-P</t>
  </si>
  <si>
    <t>0543-001</t>
  </si>
  <si>
    <t>AXIS P1355</t>
  </si>
  <si>
    <t>AXIS P1355-E</t>
  </si>
  <si>
    <t>AXIS P1355 BULK 10PCS</t>
  </si>
  <si>
    <t>AXIS P1355 BAREBONE</t>
  </si>
  <si>
    <t>AXIS P1355 BAREB BULK 10PCS</t>
  </si>
  <si>
    <t>0529-001</t>
  </si>
  <si>
    <t>0525-021</t>
  </si>
  <si>
    <t>0525-041</t>
  </si>
  <si>
    <t>0525-051</t>
  </si>
  <si>
    <t>0525-001</t>
  </si>
  <si>
    <t>AXIS P1355 in 10-pack. Cannot be sold separately as single packs. No power supplies.</t>
  </si>
  <si>
    <t>AXIS P1355 Barebone. No lens. No power supply.</t>
  </si>
  <si>
    <t>AXIS P1355 Barebone in 10-pack. Cannot be sold separately as single packs. No lenses. No power supplies.</t>
  </si>
  <si>
    <t>AXIS P1357-E</t>
  </si>
  <si>
    <t>0530-001</t>
  </si>
  <si>
    <t>Набор для наружного видеонаблюдения. Включает в себя сетевую камеру AXIS 211M, термокожух AXIS T92A00 Housing (5015-001) aluminum outdoor housing, кронштейн для настенного крепления (0217-031), включает б/п</t>
  </si>
  <si>
    <t>AXIS 211W 10-pack</t>
  </si>
  <si>
    <t>AXIS 221</t>
  </si>
  <si>
    <t>AXIS 221 10-pack</t>
  </si>
  <si>
    <t>AXIS 221 Barebone 10-pack</t>
  </si>
  <si>
    <t>AXIS 221 Barebone 10-pack - Без объектива.</t>
  </si>
  <si>
    <t>AXIS 221 Outdoor Verso Kit</t>
  </si>
  <si>
    <t>0197-032</t>
  </si>
  <si>
    <t>0198-052</t>
  </si>
  <si>
    <t>0270-022</t>
  </si>
  <si>
    <t>0241-032</t>
  </si>
  <si>
    <t>0235-032</t>
  </si>
  <si>
    <t>0223-052</t>
  </si>
  <si>
    <t>AXIS 223M Outdoor Verso Kit</t>
  </si>
  <si>
    <t>0247-041</t>
  </si>
  <si>
    <t>0264-022</t>
  </si>
  <si>
    <t>ИК-прожектор, длина волны 850 nm, фиксированный угол 50 град, 14 м, поставка включает блок питания с датчиком освещенности, кронштейн для настенного / потолочного крепления, 100-240 VAC, 10 W, кабель питания 2,5 м</t>
  </si>
  <si>
    <r>
      <rPr>
        <b/>
        <sz val="10"/>
        <rFont val="Arial"/>
        <family val="2"/>
      </rPr>
      <t>Набор</t>
    </r>
    <r>
      <rPr>
        <sz val="10"/>
        <rFont val="Arial"/>
        <family val="2"/>
      </rPr>
      <t xml:space="preserve"> для наружного видеонаблюдения, включающий в себя сетевую купольную поворотную (PTZ) камеру </t>
    </r>
    <r>
      <rPr>
        <b/>
        <sz val="10"/>
        <rFont val="Arial"/>
        <family val="2"/>
      </rPr>
      <t>AXIS 5534</t>
    </r>
    <r>
      <rPr>
        <sz val="10"/>
        <rFont val="Arial"/>
        <family val="2"/>
      </rPr>
      <t xml:space="preserve"> (0313-002) и купольный термокожух </t>
    </r>
    <r>
      <rPr>
        <b/>
        <sz val="10"/>
        <rFont val="Arial"/>
        <family val="2"/>
      </rPr>
      <t xml:space="preserve">AXIS T95A00 housing </t>
    </r>
    <r>
      <rPr>
        <sz val="10"/>
        <rFont val="Arial"/>
        <family val="2"/>
      </rPr>
      <t>(5010-001) с классом защиты IP-66 и питанием 100-240 VAC. Поставка НЕ включает кронштейн.</t>
    </r>
  </si>
  <si>
    <t>AXIS M1033-W</t>
  </si>
  <si>
    <t>0521-002</t>
  </si>
  <si>
    <t>AXIS M1034-W</t>
  </si>
  <si>
    <t>0522-002</t>
  </si>
  <si>
    <t>AXIS Camera Application Platform</t>
  </si>
  <si>
    <t>Axis Cross Line Detection</t>
  </si>
  <si>
    <t>Axis Cross Line Detection 10-pack</t>
  </si>
  <si>
    <t>Axis Cross Line Detection 50-pack</t>
  </si>
  <si>
    <t>0333-011</t>
  </si>
  <si>
    <t>0333-031</t>
  </si>
  <si>
    <t>0333-051</t>
  </si>
  <si>
    <t>0256-002</t>
  </si>
  <si>
    <t>0268-022</t>
  </si>
  <si>
    <t>AXIS 216FD-V 10 Pack-Bulk</t>
  </si>
  <si>
    <t>AXIS 216FD-V 10 Pack-Bulk, блок питания и объектив комплекте</t>
  </si>
  <si>
    <t>0243-062</t>
  </si>
  <si>
    <t>AXIS 212 PTZ-V</t>
  </si>
  <si>
    <t>AXIS 212 PTZ-V 10 pack/bulk</t>
  </si>
  <si>
    <t>0280-002</t>
  </si>
  <si>
    <t>0280-022</t>
  </si>
  <si>
    <t>AXIS 212 PTZ-V in 10 pack</t>
  </si>
  <si>
    <t>0185-022</t>
  </si>
  <si>
    <t>AXIS Q6035-C 50Hz</t>
  </si>
  <si>
    <t>0461-001</t>
  </si>
  <si>
    <t>AXIS P1357</t>
  </si>
  <si>
    <t>AXIS P3364-LV 12MM</t>
  </si>
  <si>
    <t>AXIS P3364-LVE 12MM</t>
  </si>
  <si>
    <t>0486-001</t>
  </si>
  <si>
    <t>0473-001</t>
  </si>
  <si>
    <t>AXIS M1103 2.8MM BULK 10PCS</t>
  </si>
  <si>
    <t>ИК-прожектор, длина волны 850 nm, угол от 10 до 20 град, 150-100 м, поставка включает блок питания с датчиком освещенности, кронштейн для настенного / потолочного крепления, 100-240 VAC, 50 W, кабель питания 2,5 м</t>
  </si>
  <si>
    <t>Дополнительный кронштейн для AXIS T95A00 и T95A10 dome housing. Используется с AXIS T95A62 Потолочным / Парапетным кронштейном. Длина: 27 cm</t>
  </si>
  <si>
    <t>Адаптер для крепления на столб DBH01, DBH04, диаметр 80-150 мм</t>
  </si>
  <si>
    <t>AXIS PoE Active Splitter 5V AF</t>
  </si>
  <si>
    <t>AXIS POE Midspan 1-port</t>
  </si>
  <si>
    <t>T8126 High PoE Splitter 12V</t>
  </si>
  <si>
    <t>T8128 High PoE Splitter 24V</t>
  </si>
  <si>
    <t>5014-501</t>
  </si>
  <si>
    <t>5014-511</t>
  </si>
  <si>
    <t>AXIS P1343 Barebone (без объективов) упаковка 10-pack. Поставка БЕЗ блоков питания.</t>
  </si>
  <si>
    <t xml:space="preserve">High PoE 30W инжектор для установки вне помещения обеспечивающий передачу данных и подачу питания по кабелю Ethernet на устройства, поддерживающие стандарты 802.3.at и PoE 802.3af.  Температурные режимы: 30W при -40°C - 55°C и 15.4W  при  -40°C - 65°C </t>
  </si>
  <si>
    <t>LR-BAS</t>
  </si>
  <si>
    <t>LuxRiot Basic Edition</t>
  </si>
  <si>
    <t>LR-PRO</t>
  </si>
  <si>
    <t>0284-001</t>
  </si>
  <si>
    <t>0285-001</t>
  </si>
  <si>
    <t>AXIS 215PTZ -E</t>
  </si>
  <si>
    <t>AXIS M1013</t>
  </si>
  <si>
    <t>AXIS M1014</t>
  </si>
  <si>
    <t>0519-002</t>
  </si>
  <si>
    <t>0520-002</t>
  </si>
  <si>
    <t>AXIS M1143-L</t>
  </si>
  <si>
    <t>AXIS M1144-L</t>
  </si>
  <si>
    <t>0435-001</t>
  </si>
  <si>
    <t>0436-001</t>
  </si>
  <si>
    <r>
      <t>Varifocal 9-22 mm DC-iris lens. 1/4" progressive scan CCD. Auto day/night mode. Fixed dome</t>
    </r>
    <r>
      <rPr>
        <sz val="10"/>
        <rFont val="Arial"/>
        <family val="2"/>
      </rPr>
      <t xml:space="preserve"> with discreet, </t>
    </r>
    <r>
      <rPr>
        <b/>
        <sz val="10"/>
        <rFont val="Arial"/>
        <family val="2"/>
      </rPr>
      <t xml:space="preserve">vandal-resistant </t>
    </r>
    <r>
      <rPr>
        <sz val="10"/>
        <rFont val="Arial"/>
        <family val="2"/>
      </rPr>
      <t xml:space="preserve">out-door proof </t>
    </r>
    <r>
      <rPr>
        <b/>
        <sz val="10"/>
        <rFont val="Arial"/>
        <family val="2"/>
      </rPr>
      <t>IP66</t>
    </r>
    <r>
      <rPr>
        <sz val="10"/>
        <rFont val="Arial"/>
        <family val="2"/>
      </rPr>
      <t xml:space="preserve"> casing with </t>
    </r>
    <r>
      <rPr>
        <b/>
        <sz val="10"/>
        <rFont val="Arial"/>
        <family val="2"/>
      </rPr>
      <t>built-in heater and fan</t>
    </r>
    <r>
      <rPr>
        <sz val="10"/>
        <rFont val="Arial"/>
        <family val="2"/>
      </rPr>
      <t xml:space="preserve">. Up to </t>
    </r>
    <r>
      <rPr>
        <b/>
        <sz val="10"/>
        <rFont val="Arial"/>
        <family val="2"/>
      </rPr>
      <t>VGA</t>
    </r>
    <r>
      <rPr>
        <sz val="10"/>
        <rFont val="Arial"/>
        <family val="2"/>
      </rPr>
      <t xml:space="preserve"> 640x480 resolution at </t>
    </r>
    <r>
      <rPr>
        <b/>
        <sz val="10"/>
        <rFont val="Arial"/>
        <family val="2"/>
      </rPr>
      <t>30</t>
    </r>
    <r>
      <rPr>
        <sz val="10"/>
        <rFont val="Arial"/>
        <family val="2"/>
      </rPr>
      <t xml:space="preserve"> </t>
    </r>
    <r>
      <rPr>
        <b/>
        <sz val="10"/>
        <rFont val="Arial"/>
        <family val="2"/>
      </rPr>
      <t>fps</t>
    </r>
    <r>
      <rPr>
        <sz val="10"/>
        <rFont val="Arial"/>
        <family val="2"/>
      </rPr>
      <t xml:space="preserve"> frame rate. </t>
    </r>
    <r>
      <rPr>
        <b/>
        <sz val="10"/>
        <rFont val="Arial"/>
        <family val="2"/>
      </rPr>
      <t>Simultaneous Motion JPEG and MPEG-4.</t>
    </r>
    <r>
      <rPr>
        <sz val="10"/>
        <rFont val="Arial"/>
        <family val="2"/>
      </rPr>
      <t xml:space="preserve"> Video Motion Detection and I/O for </t>
    </r>
    <r>
      <rPr>
        <b/>
        <sz val="10"/>
        <rFont val="Arial"/>
        <family val="2"/>
      </rPr>
      <t>alarm/event handling. Power over Ethernet.</t>
    </r>
    <r>
      <rPr>
        <sz val="10"/>
        <rFont val="Arial"/>
        <family val="2"/>
      </rPr>
      <t xml:space="preserve"> </t>
    </r>
    <r>
      <rPr>
        <b/>
        <sz val="10"/>
        <rFont val="Arial"/>
        <family val="2"/>
      </rPr>
      <t>RS-485</t>
    </r>
    <r>
      <rPr>
        <sz val="10"/>
        <rFont val="Arial"/>
        <family val="2"/>
      </rPr>
      <t xml:space="preserve"> for data. Includes </t>
    </r>
    <r>
      <rPr>
        <b/>
        <sz val="10"/>
        <rFont val="Arial"/>
        <family val="2"/>
      </rPr>
      <t>cable gland</t>
    </r>
    <r>
      <rPr>
        <sz val="10"/>
        <rFont val="Arial"/>
        <family val="2"/>
      </rPr>
      <t xml:space="preserve"> and indoor </t>
    </r>
    <r>
      <rPr>
        <b/>
        <sz val="10"/>
        <rFont val="Arial"/>
        <family val="2"/>
      </rPr>
      <t>power supply.</t>
    </r>
  </si>
  <si>
    <t>0232-081</t>
  </si>
  <si>
    <t>AXIS 240Q Blade 10 pack</t>
  </si>
  <si>
    <t>0329-001</t>
  </si>
  <si>
    <t>AXIS M1103 2.8MM</t>
  </si>
  <si>
    <t>0366-001</t>
  </si>
  <si>
    <t>AXIS M1103 6.0MM</t>
  </si>
  <si>
    <t>0339-001</t>
  </si>
  <si>
    <t>AXIS M1104 2.8MM</t>
  </si>
  <si>
    <t>0367-001</t>
  </si>
  <si>
    <t>AXIS M1104 6.0MM</t>
  </si>
  <si>
    <t>0340-001</t>
  </si>
  <si>
    <t>AXIS M1113</t>
  </si>
  <si>
    <t>0341-001</t>
  </si>
  <si>
    <t>AXIS M1114</t>
  </si>
  <si>
    <t>0350-001</t>
  </si>
  <si>
    <t>AXIS P1344-E</t>
  </si>
  <si>
    <t>0351-001</t>
  </si>
  <si>
    <t>AXIS P1346-E</t>
  </si>
  <si>
    <t>0347-001</t>
  </si>
  <si>
    <t>AXIS Q1755-E</t>
  </si>
  <si>
    <t>0330-021</t>
  </si>
  <si>
    <t>AXIS M3113-R BULK 10PCS</t>
  </si>
  <si>
    <t>0330-031</t>
  </si>
  <si>
    <t>AXIS M3113-R BULK 50PCS</t>
  </si>
  <si>
    <t>0358-021</t>
  </si>
  <si>
    <t>AXIS M3113-R M12 BULK 10PCS</t>
  </si>
  <si>
    <t>0358-031</t>
  </si>
  <si>
    <t>AXIS M3113-R M12 BULK 50PCS</t>
  </si>
  <si>
    <t>0342-021</t>
  </si>
  <si>
    <t>AXIS M3114-R BULK 10PCS</t>
  </si>
  <si>
    <t>0342-031</t>
  </si>
  <si>
    <t>AXIS M3114-R BULK 50PCS</t>
  </si>
  <si>
    <t>0359-021</t>
  </si>
  <si>
    <t>AXIS M3114-R M12 BULK 10PCS</t>
  </si>
  <si>
    <t>0359-031</t>
  </si>
  <si>
    <t>AXIS M3114-R M12 BULK 50PCS</t>
  </si>
  <si>
    <t>0345-021</t>
  </si>
  <si>
    <t>AXIS M3203-V BULK 10PCS</t>
  </si>
  <si>
    <t>0336-021</t>
  </si>
  <si>
    <t>AXIS M3203 BULK 10PCS</t>
  </si>
  <si>
    <t>0337-021</t>
  </si>
  <si>
    <t>AXIS M3204 BULK 10PCS</t>
  </si>
  <si>
    <t>0346-021</t>
  </si>
  <si>
    <t>AXIS M3204-V BULK 10PCS</t>
  </si>
  <si>
    <t>0309-002</t>
  </si>
  <si>
    <t>0313-041</t>
  </si>
  <si>
    <t>0331-002</t>
  </si>
  <si>
    <t>0272-001</t>
  </si>
  <si>
    <t>http://www.axis.com/techsup/cam_servers/lens_calculators/</t>
  </si>
  <si>
    <t>5008-001</t>
  </si>
  <si>
    <t>0247-002</t>
  </si>
  <si>
    <t>0313-031</t>
  </si>
  <si>
    <t>AXIS T8310 CONTROL BOARD</t>
  </si>
  <si>
    <t>AXIS T8311 JOYSTICK</t>
  </si>
  <si>
    <t>AXIS T8312 KEYPAD</t>
  </si>
  <si>
    <t>AXIS T8313 JOG DIAL</t>
  </si>
  <si>
    <t>5020-001</t>
  </si>
  <si>
    <t>5020-101</t>
  </si>
  <si>
    <t>5020-201</t>
  </si>
  <si>
    <t>5020-301</t>
  </si>
  <si>
    <t>5502-491</t>
  </si>
  <si>
    <t>AXIS M1054</t>
  </si>
  <si>
    <t>0338-002</t>
  </si>
  <si>
    <r>
      <t xml:space="preserve">Видеокодерная стойка, до 14 блейд-видеосерверов, возможность подключения до 84 аналоговых камер. </t>
    </r>
    <r>
      <rPr>
        <sz val="10"/>
        <rFont val="Arial"/>
        <family val="2"/>
      </rPr>
      <t>Решение на основе четырех стоек high rack форм-фактора 4U, функция замены и установки без отключения питания, два интегрированных, заменяемых дополнительных источника питания, сменные кассеты вентилятора, четыре порта Gigabit Ethernet, возможность дополнительного использования одного или всех четырех портов, на тыльной панели каждого отсека находятся соединители последовательного порта обмена данными и ввода-вывода, а также общий блок питания, возможность комбинирования видеокодеров AXIS 240Q, AXIS 241Q/S, AXIS 243Q и AXIS Q7406 в любом сочетании</t>
    </r>
  </si>
  <si>
    <t>AXIS T8640 POE+ OVER COAX ADAP</t>
  </si>
  <si>
    <t>AXIS T8641 POE+ OVER COAX BASE</t>
  </si>
  <si>
    <t>AXIS T8642 POE+ OVER COAX DEVI</t>
  </si>
  <si>
    <t>AXIS T8640 WALL MOUNT BRACKET</t>
  </si>
  <si>
    <t>AXIS T8640 DIN RAIL CLIP</t>
  </si>
  <si>
    <t>AXIS T8640 RACK MOUNT BRACKET</t>
  </si>
  <si>
    <t>5026-401</t>
  </si>
  <si>
    <t>5028-411</t>
  </si>
  <si>
    <t>5027-421</t>
  </si>
  <si>
    <t>5026-411</t>
  </si>
  <si>
    <t>5026-431</t>
  </si>
  <si>
    <t>5026-421</t>
  </si>
  <si>
    <t>0516-001</t>
  </si>
  <si>
    <t>0517-001</t>
  </si>
  <si>
    <t>AXIS P3301 10-pack/bulk</t>
  </si>
  <si>
    <t>AXIS 210A 10-pack/bulk</t>
  </si>
  <si>
    <t>AXIS 210A Barebone 10-pack</t>
  </si>
  <si>
    <t>0533-001</t>
  </si>
  <si>
    <t>AXIS P1214-E</t>
  </si>
  <si>
    <t>AXIS T95A63 Extension Bracket</t>
  </si>
  <si>
    <t>AXIS T95A66 Rotation Bracket</t>
  </si>
  <si>
    <t>0408-001</t>
  </si>
  <si>
    <t>0410-001</t>
  </si>
  <si>
    <t>0421-002</t>
  </si>
  <si>
    <t>0419-002</t>
  </si>
  <si>
    <t>AXIS M5013</t>
  </si>
  <si>
    <t>0398-001</t>
  </si>
  <si>
    <t>AXIS M5014</t>
  </si>
  <si>
    <t>0399-001</t>
  </si>
  <si>
    <t>Программное средство для установки и управления сетевыми продуктами AXIS. ПО позволяет автоматически обнаруживать устройства AXIS в IP-сети, назначать IP адреса, настраивать конфигурацию, определять статус устройства и управлять / обновлять встроенное ПО групп устройств.</t>
  </si>
  <si>
    <t>AXIS Mobile Monitor - программный продукт для быстрого и простого доступа к сетевым устройствам Axis при помощи карманных компьютеров Pocket PC либо смартфонов, работающих под управлением ОС Windows Mobile. Поддерживается управление поворотными устройствами, контроль тревожных входов/выходов.</t>
  </si>
  <si>
    <t>Комплект из 10 видеокамер AXIS M1114. Поставка БЕЗ Midspans (PoE-инжекторов).</t>
  </si>
  <si>
    <t>Адаптер для обеспечения вращения AXIS T95A00 and T95A10 dome housing.Используется с AXIS T95A62 Потолочным / Парапетным кронштейном.</t>
  </si>
  <si>
    <t>Угловой адаптер для DBH01, DBH04</t>
  </si>
  <si>
    <t>Настенный кронштейн для AXIS T95A00 и T95A10 dome housing.</t>
  </si>
  <si>
    <t>ИК-прожектор, длина волны 850 nm, фиксированный угол 50 град, 14 м, 10 W, питание по РоЕ</t>
  </si>
  <si>
    <t>Videotec Dome House Adapt 214 ODBH24H151</t>
  </si>
  <si>
    <t>Videotec Dome House Adapt 213 ODBH24H144</t>
  </si>
  <si>
    <t>Videotec Dome House Adapt 215 ODBH24H144</t>
  </si>
  <si>
    <t>0216-121</t>
  </si>
  <si>
    <t>AXIS 209FD-R 50 Pack/Bulk</t>
  </si>
  <si>
    <t>AXIS M1114 BAREB BULK 10PCS</t>
  </si>
  <si>
    <t>0336-041</t>
  </si>
  <si>
    <t>AXIS M3203 SURVEILLANCE KIT</t>
  </si>
  <si>
    <t>0337-041</t>
  </si>
  <si>
    <t>AXIS M3204 SURVEILLANCE KIT</t>
  </si>
  <si>
    <t>0352-021</t>
  </si>
  <si>
    <t>AXIS P3304 BULK 10PCS</t>
  </si>
  <si>
    <t>0353-021</t>
  </si>
  <si>
    <t>AXIS P3304-V BULK 10PCS</t>
  </si>
  <si>
    <t>0311-002</t>
  </si>
  <si>
    <t>0315-002</t>
  </si>
  <si>
    <t>0355-002</t>
  </si>
  <si>
    <t>AXIS Q6034-E 50HZ</t>
  </si>
  <si>
    <t>Набор для наружного видеонаблюдения. Включает в себя сетевую камеру AXIS 223M,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</si>
  <si>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AXIS T8008 PS12</t>
  </si>
  <si>
    <t>5503-661</t>
  </si>
  <si>
    <t>0526-001</t>
  </si>
  <si>
    <t>AXIS P1353-E</t>
  </si>
  <si>
    <t>0527-001</t>
  </si>
  <si>
    <t>AXIS P1354-E</t>
  </si>
  <si>
    <t>0528-001</t>
  </si>
  <si>
    <t>AXIS P5544 50HZ</t>
  </si>
  <si>
    <t>0434-002</t>
  </si>
  <si>
    <t>AXIS 216MFD-V</t>
  </si>
  <si>
    <t>AXIS 206</t>
  </si>
  <si>
    <t>AXIS 207</t>
  </si>
  <si>
    <t>AXIS 207W</t>
  </si>
  <si>
    <t>AXIS 207MW</t>
  </si>
  <si>
    <t>AXIS 210</t>
  </si>
  <si>
    <t>AXIS 210A</t>
  </si>
  <si>
    <t>AXIS 211</t>
  </si>
  <si>
    <t>AXIS 211 10-pack</t>
  </si>
  <si>
    <t>5010-001</t>
  </si>
  <si>
    <t>AXIS T95A00 Dome Housing</t>
  </si>
  <si>
    <t>5010-101</t>
  </si>
  <si>
    <t>AXIS T95A10 Dome Housing</t>
  </si>
  <si>
    <t>Drop Ceiling Mount for AXIS P33 Series Clear</t>
  </si>
  <si>
    <t>5502-361</t>
  </si>
  <si>
    <t>5502-401</t>
  </si>
  <si>
    <t>AXIS Q1604-E</t>
  </si>
  <si>
    <t>AXIS Q1604</t>
  </si>
  <si>
    <t>0439-001</t>
  </si>
  <si>
    <t>0463-001</t>
  </si>
  <si>
    <r>
      <t xml:space="preserve">Вандалозащищенный вариант камеры AXIS P3301. </t>
    </r>
    <r>
      <rPr>
        <b/>
        <sz val="10"/>
        <rFont val="Arial"/>
        <family val="2"/>
      </rPr>
      <t>Поставка без блока питания.</t>
    </r>
  </si>
  <si>
    <t>Вандалозащищенный вариант камеры AXIS P3304. Поставка без блока питания.</t>
  </si>
  <si>
    <t>ИК-прожектор, длина волны 850 nm, угол от 120 до 180 град, 64-42 м, поставка включает блок питания с датчиком освещенности, кронштейн для настенного / потолочного крепления, 100-240 VAC, 80 W, кабель питания 2,5 м</t>
  </si>
  <si>
    <t>Кронштейн для установки на столбы</t>
  </si>
  <si>
    <t>AXIS P3343-V 6mm 10-pack/bulk CLEAR</t>
  </si>
  <si>
    <t>AXIS P3343-V 6mm 10-pack/bulk SMOKED</t>
  </si>
  <si>
    <t>0308-021</t>
  </si>
  <si>
    <t>0308-061</t>
  </si>
  <si>
    <t>AXIS P3343-VE 12mm 4-pack/bulk CLEAR</t>
  </si>
  <si>
    <t>AXIS P3343-VE 12mm 4-pack/bulk SMOKED</t>
  </si>
  <si>
    <t>0299-041</t>
  </si>
  <si>
    <t>0299-051</t>
  </si>
  <si>
    <t>AXIS P3343-VE 6mm 4-pack/bulk CLEAR</t>
  </si>
  <si>
    <t>AXIS P3343-VE 6mm 4-pack/bulk SMOKED</t>
  </si>
  <si>
    <t>0299-021</t>
  </si>
  <si>
    <t>0299-061</t>
  </si>
  <si>
    <t>0326-051</t>
  </si>
  <si>
    <t>0326-061</t>
  </si>
  <si>
    <t>AXIS P3344 12mm 10-pack/bulk CLEAR</t>
  </si>
  <si>
    <t>AXIS P3344 12mm 10-pack/bulk SMOKED</t>
  </si>
  <si>
    <t>AXIS P3344 6mm 10-pack/bulk CLEAR</t>
  </si>
  <si>
    <t>AXIS P3344 6mm 10-pack/bulk SMOKED</t>
  </si>
  <si>
    <t>0326-021</t>
  </si>
  <si>
    <t>0326-031</t>
  </si>
  <si>
    <t>AXIS P3344-V 12mm 10-pack/bulk CLEAR</t>
  </si>
  <si>
    <t>AXIS P3344-V 12mm 10-pack/bulk SMOKED</t>
  </si>
  <si>
    <t>0327-051</t>
  </si>
  <si>
    <t>0327-061</t>
  </si>
  <si>
    <t>AXIS P3344-V 6mm 10-pack/bulk CLEAR</t>
  </si>
  <si>
    <t>AXIS P3344-V 6mm 10-pack/bulk SMOKED</t>
  </si>
  <si>
    <t>0327-021</t>
  </si>
  <si>
    <t>0327-031</t>
  </si>
  <si>
    <t>AXIS P3344-VE 12mm 4-pack/bulk CLEAR</t>
  </si>
  <si>
    <t>AXIS P3344-VE 12mm 4-pack/bulk SMOKED</t>
  </si>
  <si>
    <t>0325-051</t>
  </si>
  <si>
    <t>0325-061</t>
  </si>
  <si>
    <t>0325-021</t>
  </si>
  <si>
    <t>0325-031</t>
  </si>
  <si>
    <t>AXIS P3344-VE 6mm 4-pack/bulk CLEAR</t>
  </si>
  <si>
    <t>AXIS P3344-VE 6mm 4-pack/bulk SMOKED</t>
  </si>
  <si>
    <t>AXIS P1346</t>
  </si>
  <si>
    <t>0320-001</t>
  </si>
  <si>
    <t>0324-001</t>
  </si>
  <si>
    <t>0328-001</t>
  </si>
  <si>
    <t>Evetar M13F02820IR</t>
  </si>
  <si>
    <t>AXIS P3301 10-pack. Поставка НЕ включает блоки питания.</t>
  </si>
  <si>
    <t>LENS CS VF 15-50MM F1.5 DC-I MP</t>
  </si>
  <si>
    <t>AXIS Q6032-C 50Hz</t>
  </si>
  <si>
    <t>0457-001</t>
  </si>
  <si>
    <t>AXIS Q6034-C 50Hz</t>
  </si>
  <si>
    <t>0459-001</t>
  </si>
  <si>
    <t>AXIS M2014-E</t>
  </si>
  <si>
    <t>0549-001</t>
  </si>
  <si>
    <t>AXIS M5013-V</t>
  </si>
  <si>
    <t>0552-001</t>
  </si>
  <si>
    <t>AXIS M5014-V</t>
  </si>
  <si>
    <t>0553-001</t>
  </si>
  <si>
    <t>AXIS T96A05-V DOME HOUSING WHITE</t>
  </si>
  <si>
    <t>5032-051</t>
  </si>
  <si>
    <t>AXIS T96A05-V DOME HOUSING BLACK</t>
  </si>
  <si>
    <t>5032-061</t>
  </si>
  <si>
    <t>Белый кожух для купольных камер серии AXIS M50xx. Защита IK10 и IP66.</t>
  </si>
  <si>
    <t>Черный кожух для купольных камер серии AXIS M50xx. Защита IK10 и IP66.</t>
  </si>
  <si>
    <t>5013-321</t>
  </si>
  <si>
    <t>AXIS T90A32 IR-LED 30-60 DEG</t>
  </si>
  <si>
    <t>ИК-прожектор, длина волны 850 nm, угол от 30 до 60 град, 80-53 м, поставка включает блок питания с датчиком освещенности, кронштейн для настенного / потолочного крепления, 100-240 VAC, 20 W, кабель питания 2,5 м</t>
  </si>
  <si>
    <t>XPETDL</t>
  </si>
  <si>
    <t>YXPETDL</t>
  </si>
  <si>
    <t>XPCOBT</t>
  </si>
  <si>
    <t>YXPCOBT</t>
  </si>
  <si>
    <t>XPCODL</t>
  </si>
  <si>
    <t>YXPCODL</t>
  </si>
  <si>
    <t>5900-251</t>
  </si>
  <si>
    <t>AXIS T8125 AC 24V MIDSPAN 60W</t>
  </si>
  <si>
    <t>60W PoE midspan for 24V AC input.</t>
  </si>
  <si>
    <t>AXIS M1004-W</t>
  </si>
  <si>
    <t>0554-002</t>
  </si>
  <si>
    <t>AXIS M3024-LVE</t>
  </si>
  <si>
    <t>AXIS M3025-VE</t>
  </si>
  <si>
    <t>0535-001</t>
  </si>
  <si>
    <t>0536-001</t>
  </si>
  <si>
    <t>AXIS P5414-E 50HZ</t>
  </si>
  <si>
    <t>0544-001</t>
  </si>
  <si>
    <t>EOL, Limited Max Order Quantity</t>
  </si>
  <si>
    <t>0509-001</t>
  </si>
  <si>
    <t>AXIS Q1765-LE</t>
  </si>
  <si>
    <t>AXIS M7016 VIDEO ENCODER</t>
  </si>
  <si>
    <t>0541-002</t>
  </si>
  <si>
    <t>AXIS P7216 VIDEO ENCODER</t>
  </si>
  <si>
    <t>0542-002</t>
  </si>
  <si>
    <t>AXIS Q7406 VIDEO ENCODER</t>
  </si>
  <si>
    <t xml:space="preserve">AXIS18 CHANNELS VIDEO ENCODER BUNDLE </t>
  </si>
  <si>
    <t xml:space="preserve">AXIS 84 CHANNELS VIDEO ENCODER BUNDLE </t>
  </si>
  <si>
    <t>AXIS Q7900 RACK</t>
  </si>
  <si>
    <t>ACC MAINS ADAPTOR AXIS PS24</t>
  </si>
  <si>
    <t>AXIS T8123 30W MIDSPAN ANGLE</t>
  </si>
  <si>
    <t>5026-442</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</si>
  <si>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T98A Surveillance Cabinet.</t>
  </si>
  <si>
    <t>AXIS Q1931-E 7MM 8.3 FPS</t>
  </si>
  <si>
    <t>AXIS Q1931-E 13MM 8.3 FPS</t>
  </si>
  <si>
    <t>AXIS Q1931-E 35MM 8.3 FPS</t>
  </si>
  <si>
    <t>AXIS Q1931-E 60MM 8.3 FPS</t>
  </si>
  <si>
    <t>0596-001</t>
  </si>
  <si>
    <t>0597-001</t>
  </si>
  <si>
    <t>0598-001</t>
  </si>
  <si>
    <t>0599-001</t>
  </si>
  <si>
    <t>AXIS P5415-E 50HZ</t>
  </si>
  <si>
    <t>0546-001</t>
  </si>
  <si>
    <t>AXIS Q6042 50HZ</t>
  </si>
  <si>
    <t>AXIS Q6042-C 50HZ</t>
  </si>
  <si>
    <t>0557-002</t>
  </si>
  <si>
    <t>0561-001</t>
  </si>
  <si>
    <t>AXIS Q6042-S 50HZ</t>
  </si>
  <si>
    <t>0578-001</t>
  </si>
  <si>
    <t>AXIS Q6044 50HZ</t>
  </si>
  <si>
    <t>AXIS Q6044-E 50HZ</t>
  </si>
  <si>
    <t>AXIS Q6044-C 50HZ</t>
  </si>
  <si>
    <t>0569-002</t>
  </si>
  <si>
    <t>0571-002</t>
  </si>
  <si>
    <t>0573-001</t>
  </si>
  <si>
    <t>AXIS Q6044-S 50HZ</t>
  </si>
  <si>
    <t>AXIS Q6045 50HZ</t>
  </si>
  <si>
    <t>AXIS Q6045-E 50HZ</t>
  </si>
  <si>
    <t>AXIS Q6045-C 50HZ</t>
  </si>
  <si>
    <t>0580-001</t>
  </si>
  <si>
    <t>0563-002</t>
  </si>
  <si>
    <t>0565-002</t>
  </si>
  <si>
    <t>0567-001</t>
  </si>
  <si>
    <t>AXIS Q6045-S 50HZ</t>
  </si>
  <si>
    <t>0582-001</t>
  </si>
  <si>
    <t>AXIS Q1614</t>
  </si>
  <si>
    <t>0550-001</t>
  </si>
  <si>
    <t>AXIS Q1614-E</t>
  </si>
  <si>
    <t>0551-001</t>
  </si>
  <si>
    <t>AXIS M1025</t>
  </si>
  <si>
    <t>0555-002</t>
  </si>
  <si>
    <t>AXIS T91A63 BRACKET CEILING</t>
  </si>
  <si>
    <t>AXIS T95A64 BRACKET CORNER</t>
  </si>
  <si>
    <t>AXIS T91A64 BRACKET CORNER</t>
  </si>
  <si>
    <t>AXIS T95A67 BRACKET POLE</t>
  </si>
  <si>
    <t>AXIS Camera Station 4 license base pack eLicense</t>
  </si>
  <si>
    <t>AXIS Camera Station 10 license base pack eLicense</t>
  </si>
  <si>
    <t>AXIS Camera Station 1 license add-on eLicense</t>
  </si>
  <si>
    <t>AXIS Camera Station 5 license add-on eLicense</t>
  </si>
  <si>
    <t>AXIS Camera Station 20 license add-on eLicense</t>
  </si>
  <si>
    <t>0476-001</t>
  </si>
  <si>
    <t>AXIS P3364-LVE 6MM</t>
  </si>
  <si>
    <t>AXIS Q7404 VIDEO ENCODER</t>
  </si>
  <si>
    <t>AXIS P7214 VIDEO ENCODER</t>
  </si>
  <si>
    <t>AXIS M7014 VIDEO ENCODER</t>
  </si>
  <si>
    <t>AXIS M7010 VIDEO ENCODER</t>
  </si>
  <si>
    <t>AXIS P7224 VIDEO ENCODER BLADE</t>
  </si>
  <si>
    <t>AXIS P55/Q60 MULTI CONN CABLE 5M</t>
  </si>
  <si>
    <t>AXIS M1145</t>
  </si>
  <si>
    <t>AXIS M1145-L</t>
  </si>
  <si>
    <t>0590-001</t>
  </si>
  <si>
    <t>0591-001</t>
  </si>
  <si>
    <t>AXIS P1224-E</t>
  </si>
  <si>
    <t>0654-001</t>
  </si>
  <si>
    <t>AXIS P3364-LV 6MM</t>
  </si>
  <si>
    <t>0485-001</t>
  </si>
  <si>
    <t>AXIS M3027-PVE</t>
  </si>
  <si>
    <t>0556-001</t>
  </si>
  <si>
    <t>AXIS Q7436/Q7920 KIT</t>
  </si>
  <si>
    <t>0656-002</t>
  </si>
  <si>
    <t>AXIS P3365-VE</t>
  </si>
  <si>
    <t>0587-001</t>
  </si>
  <si>
    <t>AXIS P3365-V</t>
  </si>
  <si>
    <t>0586-001</t>
  </si>
  <si>
    <t>AXIS T91B61 WALL MOUNT</t>
  </si>
  <si>
    <t>AXIS T91C61 WALL MOUNT STAINLESS STEEL</t>
  </si>
  <si>
    <t>AXIS T91D61 WALL MOUNT</t>
  </si>
  <si>
    <t>5504-621</t>
  </si>
  <si>
    <t>5504-691</t>
  </si>
  <si>
    <t>5504-821</t>
  </si>
  <si>
    <t>AXIS T91B62 PARAPET MOUNT</t>
  </si>
  <si>
    <t>5504-631</t>
  </si>
  <si>
    <t>AXIS T91B63 CEILING MOUNT</t>
  </si>
  <si>
    <t>5504-641</t>
  </si>
  <si>
    <t>Потолочный кронштейн. Длинна 70 cm. Для установки AXIS Q6032-E PTZ Dome Network Camera, AXIS P5534 PTZ Network Camera, AXIS P33 Series Pendant kit, AXIS P33-VE Series Pendant kit, AXIS 225 Pendant kit and AXIS 216/P3301 Pendant kit. Белый</t>
  </si>
  <si>
    <t>AXIS T91A67 MOUNT POLE</t>
  </si>
  <si>
    <t>AXIS T91C67 POLE BRACKET STAINLESS STEEL</t>
  </si>
  <si>
    <t>5505-001</t>
  </si>
  <si>
    <t xml:space="preserve">Кронштейн на столб для  AXIS T98A-VE Surveillance Cabinet и AXIS T95A00/T95A10 Dome Housings. При использовании с AXIS T95 Dome Housings необходим настенный кронштейн AXIS T95A61 </t>
  </si>
  <si>
    <t>14 x AXIS Q7436 Video Encoder Blade устанавливается в стойку AXIS Q7920 Video Encoder Chassis</t>
  </si>
  <si>
    <t>AXIS T94A01D PENDANT KIT</t>
  </si>
  <si>
    <t xml:space="preserve">Настенный кронштейн для AXIS Q60-S из нержавеющай стали. В комплект входит AXIS T94S01D </t>
  </si>
  <si>
    <t>Кронштейн для установки на парапет PTZ камер AXIS P55-серии и AXIS Q60-серии. Включает монтажную пластину, уплотнитель, подвесной комплект AXIS T94A01D. Белый.</t>
  </si>
  <si>
    <t>Настенный кронштейн для PTZ камер AXIS P55-серии и AXIS Q60-серии. Включает монтажную пластину, уплотнитель, подвесной комплект AXIS T94A01D. Белый.</t>
  </si>
  <si>
    <t>1/4“, 2.4-6 mm, (84 -32˚), DC-Iris, CS, F1.3, mega pixels, для AXIS M1113/14</t>
  </si>
  <si>
    <t>AXIS T8133 30W MIDSPAN</t>
  </si>
  <si>
    <t>5900-292</t>
  </si>
  <si>
    <t>AXIS P3904-R</t>
  </si>
  <si>
    <t>0640-001</t>
  </si>
  <si>
    <t>AXIS P3904-R M12</t>
  </si>
  <si>
    <t>0638-001</t>
  </si>
  <si>
    <t>AXIS P3905-R</t>
  </si>
  <si>
    <t>0641-001</t>
  </si>
  <si>
    <t>AXIS P3905-R M12</t>
  </si>
  <si>
    <t>0639-001</t>
  </si>
  <si>
    <t>AXIS P3915-R</t>
  </si>
  <si>
    <t>0643-001</t>
  </si>
  <si>
    <t>AXIS P3915-R M12</t>
  </si>
  <si>
    <t>0642-001</t>
  </si>
  <si>
    <t>AXIS Q8721-E 35MM 8.3 fps</t>
  </si>
  <si>
    <t>AXIS Q8721-E 60MM 8.3 fps</t>
  </si>
  <si>
    <t>AXIS Q8722-E 35MM 8.3 fps</t>
  </si>
  <si>
    <t>AXIS Q8722-E 60MM 8.3 fps</t>
  </si>
  <si>
    <t>0488-001</t>
  </si>
  <si>
    <t>0490-001</t>
  </si>
  <si>
    <t>0492-001</t>
  </si>
  <si>
    <t>0494-001</t>
  </si>
  <si>
    <t>IP66-rated outdoor-ready pan tilt network camera for visual and thermal imaging is comprised of an AXIS Q1755 visual 10x optical zoom- and autofocus camera that delivers video in HDTV 1080i or 720p and an AXIS Q1921 thermal camera with 35mm lens that delivers 384x288 resolution in 8.3 fps. Preset accuracy of 0.02° and continues pan 360° endless. Temp spec. -30 ºC to 45 ºC (-22 ºF to 113 ºF). Requires: Power supply AXIS Q872X-E and wall- or column mount bracket.</t>
  </si>
  <si>
    <t>IP66-rated outdoor-ready pan tilt network camera for visual and thermal imaging is comprised of an AXIS Q1755 visual 10x optical zoom- and autofocus camera that delivers video in HDTV 1080i or 720p and an AXIS Q1921 thermal camera with 60mm lens that delivers 384x288 resolution in 8.3 fps. Preset accuracy of 0.02° and continues pan 360° endless. Temp spec. -30 ºC to 45 ºC (-22 ºF to 113 ºF). Requires: Power supply AXIS Q872X-E and wall- or column mount bracket.</t>
  </si>
  <si>
    <t>IP66-rated outdoor-ready pan tilt network camera for visual and thermal imaging is comprised of an AXIS Q1755 visual 10x optical zoom- and autofocus camera that delivers video in HDTV 1080i or 720p and an AXIS Q1922 thermal camera with 35mm lens that delivers 640x480 resolution in 8.3 fps. Preset accuracy of 0.02° and continues pan 360° endless. Temp spec. -30 ºC to 45 ºC (-22 ºF to 113 ºF). Requires: AXIS Q872X-E Power Supply and AXIS Wall Bracket K or AXIS Column Bracket K.</t>
  </si>
  <si>
    <t>IP66-rated outdoor-ready pan tilt network camera for visual and thermal imaging is comprised of an AXIS Q1755 visual 10x optical zoom- and autofocus camera that delivers video in HDTV 1080i or 720p and an AXIS Q1922 thermal camera with 60mm lens that delivers 640x480 resolution in 8.3 fps. Preset accuracy of 0.02° and continues pan 360° endless. Temp spec. -30 ºC to 45 ºC (-22 ºF to 113 ºF). Requires: AXIS Q872X-E Power Supply and AXIS Wall Bracket K or AXIS Column Bracket K.</t>
  </si>
  <si>
    <t>AXIS P3214-VE</t>
  </si>
  <si>
    <t>AXIS P3215-VE</t>
  </si>
  <si>
    <t>0613-001</t>
  </si>
  <si>
    <t>0615-001</t>
  </si>
  <si>
    <t>AXIS Q3505-V 9MM</t>
  </si>
  <si>
    <t>AXIS Q3505-V 22MM</t>
  </si>
  <si>
    <t>0616-001</t>
  </si>
  <si>
    <t>0617-001</t>
  </si>
  <si>
    <t>AXIS Q3505-VE 9MM</t>
  </si>
  <si>
    <t>AXIS Q3505-VE 22MM</t>
  </si>
  <si>
    <t>0618-001</t>
  </si>
  <si>
    <t>0619-001</t>
  </si>
  <si>
    <t>4U 19-дюймовое шасси для установки до 14 взаимозаменяемых сверхтонких (blade) видеосерверов AXIS с возможностью «горячей замены», поддерживает до 84 аналоговых камер. Несколько видеопотоков на канал через четыре порта Gigabit Ethernet. Два резервных блока питания. Каждый слот включает шесть RS-485 разъемов для контроля PTZ и 12 портов ввода/вывода (I/O) для подключения к внешним устройствам. Совместимость со всеми блейд видеокодерами Axis.</t>
  </si>
  <si>
    <t>AXIS Q1932-E 10MM 8.3 FPS</t>
  </si>
  <si>
    <t>AXIS Q1932-E PT MOUNT 10MM 8.3 FPS</t>
  </si>
  <si>
    <t>AXIS Q1932-E 19MM 8.3 FPS</t>
  </si>
  <si>
    <t>AXIS Q1932-E PT MOUNT 19MM 8.3 FPS</t>
  </si>
  <si>
    <t>AXIS Q1932-E 35MM 8.3 FPS</t>
  </si>
  <si>
    <t>AXIS Q1932-E PT MOUNT 35MM 8.3 FPS</t>
  </si>
  <si>
    <t>AXIS Q1932-E 60MM 8.3 FPS</t>
  </si>
  <si>
    <t>AXIS Q1932-E PT MOUNT 60MM 8.3 FPS</t>
  </si>
  <si>
    <t>0604-001</t>
  </si>
  <si>
    <t>0700-001</t>
  </si>
  <si>
    <t>0605-001</t>
  </si>
  <si>
    <t>0701-001</t>
  </si>
  <si>
    <t>0606-001</t>
  </si>
  <si>
    <t>0702-001</t>
  </si>
  <si>
    <t>0607-001</t>
  </si>
  <si>
    <t>0703-001</t>
  </si>
  <si>
    <t>AXIS Q1615</t>
  </si>
  <si>
    <t>AXIS Q1615-E</t>
  </si>
  <si>
    <t>0629-001</t>
  </si>
  <si>
    <t>0630-001</t>
  </si>
  <si>
    <t>Built to order</t>
  </si>
  <si>
    <t>AXIS P5534 50HZ</t>
  </si>
  <si>
    <t>AXIS T90B20 IR-LED</t>
  </si>
  <si>
    <t>5505-451</t>
  </si>
  <si>
    <t>IR LED illuminator for Axis network cameras. Included interchangeable diverging lenses providing 10°, 35°, 60° &amp; 80° beam angles. Beam distance ranges 20 m to 120 m (66 ft to 394 ft). Made of IK09 impact-resistant aluminium and polycarbonate. IP66 and NEMA 4X ratings. Operating temperature -50°C to 50°C (-58 °F to 122 °F).</t>
  </si>
  <si>
    <t>AXIS T90B30 IR-LED</t>
  </si>
  <si>
    <t>5505-461</t>
  </si>
  <si>
    <t>AXIS T90B40 IR-LED</t>
  </si>
  <si>
    <t>5505-471</t>
  </si>
  <si>
    <t>Two panel IR LED illuminator for Axis network cameras. Included interchangeable diverging lenses providing 10°-140° beam angles. Beam distance ranges 45 m to 310 m (148 ft to 1010 ft). Made of IK09 impact-resistant aluminium and polycarbonate. IP66 and NEMA 4X ratings. Operating temperature -50°C to 50°C (-58 °F to 122 °F).</t>
  </si>
  <si>
    <t>AXIS T90B15 W-LED</t>
  </si>
  <si>
    <t>5505-481</t>
  </si>
  <si>
    <t>White LED illuminator for Axis network cameras. Included interchangeable diverging lenses providing 10°, 35°, 60° &amp; 80° beam angles. Beam distance ranges 10 m to 50 m (33 ft to 164 ft). Made of IK09 impact-resistant aluminium and polycarbonate. IP66 and NEMA 4X ratings. Operating temperature -50 °C to 50°C (-58 °F to 122 °F).</t>
  </si>
  <si>
    <t>AXIS T90B25 W-LED</t>
  </si>
  <si>
    <t>5505-491</t>
  </si>
  <si>
    <t>White LED illuminator for Axis network cameras. Included interchangeable diverging lenses providing 10°, 35°, 60° &amp; 80° beam angles. Beam distance ranges 15 m to 90 m (49 ft to 295 ft). Made of IK09 impact resistant aluminium and polycarbonate. IP66 and NEMA 4X ratings. Operating temperature -50°C to 50°C (-58 °F to 122 °F).</t>
  </si>
  <si>
    <t>AXIS T90B35 W-LED</t>
  </si>
  <si>
    <t>5505-501</t>
  </si>
  <si>
    <t>White LED illuminator for Axis network cameras. Included interchangeable diverging lenses providing 10°, 35°, 60° &amp; 80° beam angles. Beam distance ranges 20 m to 150 m (66 ft to 492 ft). Made of IK09 impact-resistant aluminium and polycarbonate. IP66 and NEMA 4X ratings. Operating temperature -50°C to 50°C (-58 °F to 122 °F).</t>
  </si>
  <si>
    <t>AXIS T93F05 PROTECTIVE HOUSING</t>
  </si>
  <si>
    <t>5900-261</t>
  </si>
  <si>
    <t>5900-281</t>
  </si>
  <si>
    <t>AXIS P5532 50HZ</t>
  </si>
  <si>
    <t>AXIS P5532-E 50HZ</t>
  </si>
  <si>
    <t>AXIS P5534-E 50HZ</t>
  </si>
  <si>
    <t>AXIS P1405-E</t>
  </si>
  <si>
    <t>AXIS P1405-LE</t>
  </si>
  <si>
    <t>AXIS P1425-E</t>
  </si>
  <si>
    <t>AXIS P1425-LE</t>
  </si>
  <si>
    <t>AXIS P1427-E</t>
  </si>
  <si>
    <t>AXIS P1427-LE</t>
  </si>
  <si>
    <t>AXIS P1428-E</t>
  </si>
  <si>
    <t>0620-001</t>
  </si>
  <si>
    <t>0621-001</t>
  </si>
  <si>
    <t>0622-001</t>
  </si>
  <si>
    <t>0623-001</t>
  </si>
  <si>
    <t>0624-001</t>
  </si>
  <si>
    <t>0625-001</t>
  </si>
  <si>
    <t>0637-001</t>
  </si>
  <si>
    <t>AXIS T95A61 BRACKET WALL</t>
  </si>
  <si>
    <t>AXIS T94Q01A WALL MOUNT</t>
  </si>
  <si>
    <t>5505-241</t>
  </si>
  <si>
    <t>AXIS P3214-V</t>
  </si>
  <si>
    <t>0612-001</t>
  </si>
  <si>
    <t>AXIS P3215-V</t>
  </si>
  <si>
    <t>0614-001</t>
  </si>
  <si>
    <t>AXIS Q1765-LE PTMOUNT</t>
  </si>
  <si>
    <t>0644-001</t>
  </si>
  <si>
    <t>AXIS T8124 60W MIDSPAN ANGLE</t>
  </si>
  <si>
    <t>5026-452</t>
  </si>
  <si>
    <t>High PoE 1-port midspan 60W. Compliant with 802.3.at and PoE 802.3af. Power solution for AXIS T98A Surveillance Cabinet.</t>
  </si>
  <si>
    <t>AXIS T8124-E OUTDOOR MIDSPAN 60W</t>
  </si>
  <si>
    <t>5031-241</t>
  </si>
  <si>
    <t>AXIS T8646 POE+ OVER COAX BLADE KIT</t>
  </si>
  <si>
    <t>5026-471</t>
  </si>
  <si>
    <t>AXIS Camera Station 1 year support extension eLicense</t>
  </si>
  <si>
    <t>0202-604</t>
  </si>
  <si>
    <t>Добавляет 1 год поддержки и бесплатного обновление программного обеспечения для базовых лицензий AXIS Camera Station на 4 или 10 каналов. Электронная лицензия.</t>
  </si>
  <si>
    <t>0559-002</t>
  </si>
  <si>
    <t>AXIS Q6042-E 50HZ</t>
  </si>
  <si>
    <t>AXIS Q6000-E 50HZ</t>
  </si>
  <si>
    <t>0635-001</t>
  </si>
  <si>
    <t>5504-701</t>
  </si>
  <si>
    <t>AXIS T91A47 POLE MOUNT 60-110MM</t>
  </si>
  <si>
    <t>AXIS T91A47 Pole Mount for Indoor and outdoor installations, for poles between 60-110 mm (2.4"-4.3”) in diameter. AXIS T91A47 is compatible with all outdoor fixed and thermal cameras and most fixed outdoor dome cameras such as the AXIS P33-VE.</t>
  </si>
  <si>
    <t>AXIS Q8414-LVS METAL</t>
  </si>
  <si>
    <t>AXIS Q8414-LVS WHITE</t>
  </si>
  <si>
    <t>0709-001</t>
  </si>
  <si>
    <t>0710-001</t>
  </si>
  <si>
    <t>AXIS F41 MAIN UNIT</t>
  </si>
  <si>
    <t>AXIS F44 MAIN UNIT</t>
  </si>
  <si>
    <t>AXIS F1005-E SENSOR UNIT 3M</t>
  </si>
  <si>
    <t>AXIS F1005-E SENSOR UNIT 12M</t>
  </si>
  <si>
    <t>AXIS F1015 SENSOR UNIT 3M</t>
  </si>
  <si>
    <t>AXIS F1015 SENSOR UNIT 12M</t>
  </si>
  <si>
    <t>AXIS F1035-E SENSOR UNIT 3M</t>
  </si>
  <si>
    <t>AXIS F1035-E SENSOR UNIT 12M</t>
  </si>
  <si>
    <t>0658-001</t>
  </si>
  <si>
    <t>0659-001</t>
  </si>
  <si>
    <t>0675-001</t>
  </si>
  <si>
    <t>0676-001</t>
  </si>
  <si>
    <t>0677-001</t>
  </si>
  <si>
    <t>0678-001</t>
  </si>
  <si>
    <t>0737-001</t>
  </si>
  <si>
    <t>0736-001</t>
  </si>
  <si>
    <t>0691-002</t>
  </si>
  <si>
    <t>HDTV 1080p compliant, high-speed PTZ dome camera with 32x optical zoom for indoor use. HDTV 1080p (1920x1080) @ 25 fps. Continuous 360º rotation and 220º tilt with E-flip. Day &amp; Night, IP52. Shock detection, autotracking, tour recording and Active Gatekeeper. Two-way audio, I/O and external power with multi-connector cable (not included). Basic built-in analytics: object removed, fence detector, object counter, enter/exit detection, video motion detection/ Includes High PoE midspan, smoked and clear dome covers, and mounting kits for hard and drop ceilings</t>
  </si>
  <si>
    <t>0693-002</t>
  </si>
  <si>
    <t>AXIS Q6045 MkII 50HZ</t>
  </si>
  <si>
    <t>AXIS Q6045-E MkII 50HZ</t>
  </si>
  <si>
    <t>AXIS T8134 MIDSPAN 60W</t>
  </si>
  <si>
    <t>5900-332</t>
  </si>
  <si>
    <t>AXIS Q1635</t>
  </si>
  <si>
    <t>AXIS Q1635 BULK 10PCS</t>
  </si>
  <si>
    <t>0661-001</t>
  </si>
  <si>
    <t>0661-021</t>
  </si>
  <si>
    <t>AXIS Q1635 in 10-pack. Cannot be sold separately as single packs. No power supplies.</t>
  </si>
  <si>
    <t>AXIS Q7424-R MKII VIDEO ENCODER</t>
  </si>
  <si>
    <t>0742-001</t>
  </si>
  <si>
    <t>5504-802</t>
  </si>
  <si>
    <t>5504-842</t>
  </si>
  <si>
    <t>5504-862</t>
  </si>
  <si>
    <t>AXIS T8081 PS57 MODULE 1000W</t>
  </si>
  <si>
    <t>AXIS T8082 PS57 CHASSIS 2KW 1U</t>
  </si>
  <si>
    <t>AXIS T8085 PS57 500W 1U</t>
  </si>
  <si>
    <t>Power supply 500W for use with AXIS T8646 POE+ OVER COAX BLADE in a 1U rack.</t>
  </si>
  <si>
    <t>New</t>
  </si>
  <si>
    <t>AXIS P3905-RE</t>
  </si>
  <si>
    <t>AXIS P3905-RE M12</t>
  </si>
  <si>
    <t>0662-001</t>
  </si>
  <si>
    <t>0663-001</t>
  </si>
  <si>
    <t>AXIS T91E61 WALL MOUNT</t>
  </si>
  <si>
    <t>5506-481</t>
  </si>
  <si>
    <t>0649-002</t>
  </si>
  <si>
    <t>0651-002</t>
  </si>
  <si>
    <t>AXIS P5624-E 50HZ</t>
  </si>
  <si>
    <t>AXIS P5635-E 50HZ</t>
  </si>
  <si>
    <t>0669-001</t>
  </si>
  <si>
    <t>0672-001</t>
  </si>
  <si>
    <t>PTZ camera with continues 360° pan for both indoor and outdoor with 18x optical zoom. HDTV 720p @ 25fps (1280x720) in H.264 and Motion JPEG, Day &amp; Night, IP66 and NEMA 4X classification. Advanced Gatekeeper, full-size SD-card slot, smoked and clear dome. Mounting brackets and Midspan are not included.</t>
  </si>
  <si>
    <t>0690-001</t>
  </si>
  <si>
    <t>AXIS P1365</t>
  </si>
  <si>
    <t>0740-001</t>
  </si>
  <si>
    <t>AXIS P1365-E</t>
  </si>
  <si>
    <t>High PoE 1-port 60W инжектор. Соответствует IEEE802.3.at и IEEE802.3af.</t>
  </si>
  <si>
    <t>AXIS M1124</t>
  </si>
  <si>
    <t>AXIS M1124-E</t>
  </si>
  <si>
    <t>AXIS M1125</t>
  </si>
  <si>
    <t>AXIS M1125-E</t>
  </si>
  <si>
    <t>0747-001</t>
  </si>
  <si>
    <t>0748-001</t>
  </si>
  <si>
    <t>0749-001</t>
  </si>
  <si>
    <t>0750-001</t>
  </si>
  <si>
    <t>AXIS P3224-LVE</t>
  </si>
  <si>
    <t>AXIS P3225-LVE</t>
  </si>
  <si>
    <t>0758-001</t>
  </si>
  <si>
    <t>0760-001</t>
  </si>
  <si>
    <t>AXIS P3224-LV</t>
  </si>
  <si>
    <t>AXIS P3225-LV</t>
  </si>
  <si>
    <t>0759-001</t>
  </si>
  <si>
    <t>0761-001</t>
  </si>
  <si>
    <t>AXIS Q6045-C Mk II 50HZ</t>
  </si>
  <si>
    <t>AXIS Q6045-S Mk II 50HZ</t>
  </si>
  <si>
    <t>0695-001</t>
  </si>
  <si>
    <t>Actively cooled, outdoor-ready high-speed PTZ dome camera with 32x optical zoom. IP66-, MIL-, IK10 and NEMA 4X-rated. Temperature range -20 ºC to +75 ºC. Auto day/night functionality. Continuous 360º rotation and 220º tilt with E-flip. HDTV 1080p (1920x1080) @ 25 fps. 720P@50 fps. Shock detection, autotracking, tour recording and Active Gatekeeper. Highlight compensation. Basic built-in analytics: object removed, fence detector, object counter, enter/exit detection, video motion detection. Including 5 m cable, media converter switch with 2xSFP slots for optical fiber modules, 2xRJ-45, 2xI/O and 12 V in. Power supply and brackets are not included. (several different accessories available).</t>
  </si>
  <si>
    <t>0697-001</t>
  </si>
  <si>
    <t>Stainless steel, (SS-316L) pressurized (5psi) Top performance HDTV 1080p compliant, outdoor-ready, IP66, IK10 and NEMA 4X-rated PTZ dome camera with 32x optical zoom. Auto day/night functionality. Continuous 360º rotation and 220º tilt with E-flip. HDTV 1080p (1920x1080) @ 25 fps, 720@50 fps. Shock detection, autotracking, tour recording and Active Gatekeeper. Highlight compensation. Basic built-in analytics: object removed, fence detector, object counter, enter/exit detection, video motion detection. Including 7 m cable, media converter switch with 2xSFP slots for optical fiber modules, 2xRJ-45, 2xI/O and 12 V in. Brackets and power adapter are not included (several different accessories available).</t>
  </si>
  <si>
    <t>AXIS T93F20 OUTDOOR HOUSING POE</t>
  </si>
  <si>
    <t>0633-002</t>
  </si>
  <si>
    <t>0631-002</t>
  </si>
  <si>
    <t>AXIS M7011 Video Encoder</t>
  </si>
  <si>
    <t>0764-001</t>
  </si>
  <si>
    <t>AXIS Q3709-PVE</t>
  </si>
  <si>
    <t>0664-001</t>
  </si>
  <si>
    <t>XPLPRBL</t>
  </si>
  <si>
    <t>XProtect LPR Base License, incl. 5 Country Modules</t>
  </si>
  <si>
    <t>XPLPRCL</t>
  </si>
  <si>
    <t>XProtect LPR Camera License</t>
  </si>
  <si>
    <t>XPLPRLL</t>
  </si>
  <si>
    <t>XProtect LPR Country Module</t>
  </si>
  <si>
    <t>Milestone XProtect Corporate Base License</t>
  </si>
  <si>
    <t>XProtect LPR Country Module - Дополнительные шаблоны (при необходимости использования шаблонов более чем 5 стран) для XProtect LPR, описывающие номера конкретных регионов, областей (штатов) или стран. Лицензия XProtect LPR Country Module (XPLPRLL) позволяет использовать выбранный шаблон номеров на неограниченном количестве серверов XProtect LPR в рамках одной системы.</t>
  </si>
  <si>
    <t>XProtect LPR Base License  - Базовая лицензия XProtect LPR (XPLPRBL) позволяет установить серверное ПО XProtect LPR на неограниченном количестве серверов использующих один Software License Code (SLC). Включает в себя шаблоны номеров пяти стран (на выбор), дополнительные шаблоны номеров могут быть приобретены в виде дополнительных лицензий XProtect LPR Country Module (XPLPRLL)</t>
  </si>
  <si>
    <t>AXIS T93G05 PROTECTIVE HOUSING</t>
  </si>
  <si>
    <t>5506-491</t>
  </si>
  <si>
    <t>AXIS Q8665-LE 230V AC</t>
  </si>
  <si>
    <t>0719-001</t>
  </si>
  <si>
    <t>High precision PT-head design PTZ camera with integrated wiper and IR illuminators enabling a viewing range in darkness up to 150m. HDTV 1080p resolution and 18x optical zoom. Pan speed: 0.02°/s to 40°/s, tilt speed: 0.02°/s to 30°/s.
Continuous pan rotation, 360° endless and +90° to -40° tilt. IP66-rated and NEMA 4X-rated, operating temperature -40 °C to 55 °C (-40 °F to 131 °F). External power supply with power input 230V AC and integrated light sensor for IR illuminator control included.</t>
  </si>
  <si>
    <t>AXIS Q8665-E 230V AC</t>
  </si>
  <si>
    <t>0716-001</t>
  </si>
  <si>
    <t>AXIS F1004 SENSOR UNIT</t>
  </si>
  <si>
    <t>0765-001</t>
  </si>
  <si>
    <t>AXIS F4005 DOME SENSOR UNIT</t>
  </si>
  <si>
    <t>AXIS F4005-E DOME SENSOR UNIT</t>
  </si>
  <si>
    <t>0798-001</t>
  </si>
  <si>
    <t>0775-001</t>
  </si>
  <si>
    <t>AXIS A8004-VE</t>
  </si>
  <si>
    <t>0673-001</t>
  </si>
  <si>
    <t>AXIS C3003-E NETWORK HORN SPEAKER</t>
  </si>
  <si>
    <t>0767-001</t>
  </si>
  <si>
    <t>AXIS M3037-PVE</t>
  </si>
  <si>
    <t>0548-001</t>
  </si>
  <si>
    <t>AXIS P5514 50HZ</t>
  </si>
  <si>
    <t>AXIS P5514-E 50HZ</t>
  </si>
  <si>
    <t>0754-001</t>
  </si>
  <si>
    <t>0755-001</t>
  </si>
  <si>
    <t>AXIS P5515 50HZ</t>
  </si>
  <si>
    <t>AXIS P5515-E 50HZ</t>
  </si>
  <si>
    <t>0756-001</t>
  </si>
  <si>
    <t>0757-001</t>
  </si>
  <si>
    <t>ACC TOOL STEEL STRAP</t>
  </si>
  <si>
    <t>AXIS T91A47 POLE MOUNT 110-400MM</t>
  </si>
  <si>
    <t>5504-581</t>
  </si>
  <si>
    <t>AXIS Q1775</t>
  </si>
  <si>
    <t>AXIS Q1775-E</t>
  </si>
  <si>
    <t>0751-001</t>
  </si>
  <si>
    <t>0752-001</t>
  </si>
  <si>
    <t>0778-001</t>
  </si>
  <si>
    <t>0779-002</t>
  </si>
  <si>
    <t>AXIS F34 MAIN UNIT</t>
  </si>
  <si>
    <t>AXIS F34 SURVEILLANCE SYSTEM</t>
  </si>
  <si>
    <t>AXIS Q8632-E 230V AC 35MM 8.3 FPS</t>
  </si>
  <si>
    <t>AXIS Q8631-E 230V AC 35MM 8.3 FPS</t>
  </si>
  <si>
    <t>0729-001</t>
  </si>
  <si>
    <t>0723-001</t>
  </si>
  <si>
    <t>High speed and precision PT-head design PTZ camera with integrated wiper. HDTV 1080p resolution and 18x optical zoom. Pan speed: 0.02°/s to 100°/s, tilt speed: 0.02°/s to 40°/s. Continuous pan rotation, 360° endless and +90° to -40° tilt. IP66-rated and NEMA 4X-rated, operating temperature -40 °C to 55 °C (-40 °F to 131 °F). Power input 230V AC.</t>
  </si>
  <si>
    <t>0298-001</t>
  </si>
  <si>
    <t>AXIS M7001</t>
  </si>
  <si>
    <t>0835-001</t>
  </si>
  <si>
    <t>0835-011</t>
  </si>
  <si>
    <t>0836-001</t>
  </si>
  <si>
    <t>0836-011</t>
  </si>
  <si>
    <t>0780-002</t>
  </si>
  <si>
    <t>AXIS Q6000-E 50HZ SOLO</t>
  </si>
  <si>
    <t>AXIS P1435-E</t>
  </si>
  <si>
    <t>AXIS P1435-LE</t>
  </si>
  <si>
    <t>0776-001</t>
  </si>
  <si>
    <t>0777-001</t>
  </si>
  <si>
    <t>AXIS Q1941-E 7MM 8.3 FPS</t>
  </si>
  <si>
    <t>AXIS Q1941-E 13MM 8.3 FPS</t>
  </si>
  <si>
    <t>AXIS Q1941-E 19MM 8.3 FPS</t>
  </si>
  <si>
    <t>AXIS Q1941-E 35MM 8.3 FPS</t>
  </si>
  <si>
    <t>AXIS Q1941-E 60MM 8.3 FPS</t>
  </si>
  <si>
    <t>0782-001</t>
  </si>
  <si>
    <t>0783-001</t>
  </si>
  <si>
    <t>0876-001</t>
  </si>
  <si>
    <t>0784-001</t>
  </si>
  <si>
    <t>0785-001</t>
  </si>
  <si>
    <t>AXIS P1364</t>
  </si>
  <si>
    <t>AXIS P1364-E</t>
  </si>
  <si>
    <t>0689-001</t>
  </si>
  <si>
    <t>0739-001</t>
  </si>
  <si>
    <t>AXIS M1054 in 10-pack/bulk. Power supplies, clamps and stand extensions not included.</t>
  </si>
  <si>
    <t>0800-002</t>
  </si>
  <si>
    <t>AXIS Q6128-E 50HZ</t>
  </si>
  <si>
    <t>AXIS A1001 Network Door Controller</t>
  </si>
  <si>
    <t>0540-001</t>
  </si>
  <si>
    <t>AXIS A8004 JUNCTION BOX</t>
  </si>
  <si>
    <t>AXIS A9801 SECURITY RELAY</t>
  </si>
  <si>
    <t>5801-131</t>
  </si>
  <si>
    <t>5801-141</t>
  </si>
  <si>
    <t>AXIS T91A47 Pole Mount for Indoor and outdoor installations, for poles between 110-400 mm (4.3"-15.7”) in diameter. AXIS T91A47 is compatible with all outdoor fixed and thermal cameras and most fixed outdoor dome cameras such as the AXIS P33-VE.</t>
  </si>
  <si>
    <t>XPABL</t>
  </si>
  <si>
    <t>XProtect Access Base License</t>
  </si>
  <si>
    <t>XPADL</t>
  </si>
  <si>
    <t>Модуль MILESTONE XProtect Access Control Module</t>
  </si>
  <si>
    <t>Модуль MILESTONE XProtect Transact</t>
  </si>
  <si>
    <t>XPTBS</t>
  </si>
  <si>
    <t>XProtect Transact Base Server incl. 1 Connection License</t>
  </si>
  <si>
    <t>XPTC1</t>
  </si>
  <si>
    <t>XProtect Transact Connection License</t>
  </si>
  <si>
    <t>AXIS Q1942-E 10MM 8.3 FPS</t>
  </si>
  <si>
    <t>AXIS Q1942-E 19MM 8.3 FPS</t>
  </si>
  <si>
    <t>AXIS Q1942-E 35MM 8.3 FPS</t>
  </si>
  <si>
    <t>AXIS Q1942-E 60MM 8.3 FPS</t>
  </si>
  <si>
    <t>0915-001</t>
  </si>
  <si>
    <t>0917-001</t>
  </si>
  <si>
    <t>0919-001</t>
  </si>
  <si>
    <t>0921-001</t>
  </si>
  <si>
    <t>AXIS M3044-V</t>
  </si>
  <si>
    <t>0802-001</t>
  </si>
  <si>
    <t>AXIS M3045-V</t>
  </si>
  <si>
    <t>0804-001</t>
  </si>
  <si>
    <t>0806-001</t>
  </si>
  <si>
    <t>AXIS P3707-PE</t>
  </si>
  <si>
    <t>AXIS Q3708-PVE</t>
  </si>
  <si>
    <t>0815-001</t>
  </si>
  <si>
    <t>0801-001</t>
  </si>
  <si>
    <t>AXIS T8351 MICROPHONE 3.5MM</t>
  </si>
  <si>
    <t>5031-511</t>
  </si>
  <si>
    <t>AXIS T8351 широконаправленный микрофон с 3,5-миллиметровым штекером, совместимый со всеми устройствами Axis. Гибкая установка, AXIS T8351 адаптируется к различным сценариям установки благодаря широкому диапазону включенных аксессуаров и его пыле- и влагонепроницаемому корпусу.</t>
  </si>
  <si>
    <t>AXIS Q1635-E</t>
  </si>
  <si>
    <t>0674-001</t>
  </si>
  <si>
    <t>ПО для просмотра видео с сетвых камер в реальном времени,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на 4 камеры.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</si>
  <si>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ПО для просмотра видео с сетвых камер,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10 камер.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</si>
  <si>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Дополнительная лицензия на 1 камеру. Требуется предварительно установленный базовый пакет. Лицензия AXIS Camera Station для версий 1,2,3,4. Неподдерживает версию 5. Примечание:Электронная лицензия не подлежит отмене, изменению и возврату.</t>
  </si>
  <si>
    <t>Дополнительная лицензия на 5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</si>
  <si>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Дополнительная лицензия на 10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</si>
  <si>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ACS CORE DEVICE E-LICENSE</t>
  </si>
  <si>
    <t>ACS UNIVERSAL DEVICE E-LICENSE</t>
  </si>
  <si>
    <t>ACS 4 TO UNIVERSAL UPG E-LICENSE</t>
  </si>
  <si>
    <t>ACS CORE TO UNIVERSAL UPG E-LICENSE</t>
  </si>
  <si>
    <t>0879-010</t>
  </si>
  <si>
    <t>0879-020</t>
  </si>
  <si>
    <t>0879-040</t>
  </si>
  <si>
    <t>0879-030</t>
  </si>
  <si>
    <t>http://www.axis.com/ru/ru/tools</t>
  </si>
  <si>
    <t>AXIS P1244</t>
  </si>
  <si>
    <t>0896-001</t>
  </si>
  <si>
    <t>AXIS P1365 Mk II</t>
  </si>
  <si>
    <t>AXIS P1365-E Mk II</t>
  </si>
  <si>
    <t>0897-001</t>
  </si>
  <si>
    <t>0898-001</t>
  </si>
  <si>
    <t>AXIS P1435-LE 22MM</t>
  </si>
  <si>
    <t>0890-001</t>
  </si>
  <si>
    <t>AXIS M3104-L</t>
  </si>
  <si>
    <t>AXIS M3104-LVE</t>
  </si>
  <si>
    <t>AXIS M3105-L</t>
  </si>
  <si>
    <t>AXIS M3105-LVE</t>
  </si>
  <si>
    <t>AXIS M3106-L</t>
  </si>
  <si>
    <t>AXIS M3106-LVE</t>
  </si>
  <si>
    <t>0865-001</t>
  </si>
  <si>
    <t>0866-001</t>
  </si>
  <si>
    <t>0867-001</t>
  </si>
  <si>
    <t>0868-001</t>
  </si>
  <si>
    <t>0869-001</t>
  </si>
  <si>
    <t>0870-001</t>
  </si>
  <si>
    <t>AXIS Q3615-VE</t>
  </si>
  <si>
    <t>AXIS Q3617-VE</t>
  </si>
  <si>
    <t>0743-001</t>
  </si>
  <si>
    <t>0744-001</t>
  </si>
  <si>
    <t>AXIS A4010-E READER WITHOUT KEYPAD</t>
  </si>
  <si>
    <t>0946-001</t>
  </si>
  <si>
    <t>AXIS M3044-WV</t>
  </si>
  <si>
    <t>0803-002</t>
  </si>
  <si>
    <t>AXIS M3045-WV</t>
  </si>
  <si>
    <t>0805-002</t>
  </si>
  <si>
    <t>AXIS A8105-E</t>
  </si>
  <si>
    <t>0871-001</t>
  </si>
  <si>
    <t>0924-001</t>
  </si>
  <si>
    <t>AXIS P1254</t>
  </si>
  <si>
    <t>AXIS F1004 BULLET SENSOR UNIT</t>
  </si>
  <si>
    <t>0935-001</t>
  </si>
  <si>
    <t>AXIS M1045-LW</t>
  </si>
  <si>
    <t>AXIS M1065-L</t>
  </si>
  <si>
    <t>AXIS M1065-LW</t>
  </si>
  <si>
    <t>0812-002</t>
  </si>
  <si>
    <t>0811-001</t>
  </si>
  <si>
    <t>0810-002</t>
  </si>
  <si>
    <t>AXIS Q1615 Mk II</t>
  </si>
  <si>
    <t>0883-001</t>
  </si>
  <si>
    <t>AXIS Q1615-E Mk II</t>
  </si>
  <si>
    <t>0884-001</t>
  </si>
  <si>
    <t>AXIS Q6052 50HZ</t>
  </si>
  <si>
    <t>AXIS Q6052-E 50HZ</t>
  </si>
  <si>
    <t>AXIS Q6054 50HZ</t>
  </si>
  <si>
    <t>AXIS Q6054-E 50HZ</t>
  </si>
  <si>
    <t>AXIS Q6055 50HZ</t>
  </si>
  <si>
    <t>AXIS Q6055-E 50HZ</t>
  </si>
  <si>
    <t>0899-002</t>
  </si>
  <si>
    <t>0901-002</t>
  </si>
  <si>
    <t>0903-002</t>
  </si>
  <si>
    <t>0905-002</t>
  </si>
  <si>
    <t>0907-002</t>
  </si>
  <si>
    <t>0909-002</t>
  </si>
  <si>
    <t>IP52, PTZ dome camera with 36x optical zoom. Lightfinder, Focus recall, Zipstream, WDR, EIS. Auto day/night functionality; min. illumination down to 0.15 lux in color and 0.008 in black/white. Continuous 360º rotation and 180º tilt with E-flip. Progressive scan, D1 resolution @ 50 fps in H.264 and Motion JPEG. Shock detection, autotracking, Active Gatekeeper, tour recording. Full size SD slot. Two way audio, four I/Os and external power with multi-connector cable (not included). Includes High PoE midspan, smoked and clear dome covers, and mounting kits for hard and drop ceilings</t>
  </si>
  <si>
    <t>Outdoor-ready, IP66, 2599IK10 and NEMA 4X classification, PTZ dome camera with 36x optical zoom. Arctic Temperature Control enables operation and start up from -50 °C to +50 °C (-58 °F to 122 °F). Lightfinder, Focus recall, Zipstream, WDR, EIS. Auto day/night functionality; min. illumination down to 0.15 lux in color and 0.008 in black/white. Continuous 360º rotation and 220º tilt with E-flip. Progressive scan, D1 resolution @ 50 fps in H.264 and Motion JPEG. Shock detection, Autotracking, Active Gatekeeper, tour recording. Full size SD slot. Power through High PoE only. Includes clear transparent dome cover and High PoE midspan. No mounting bracket included (several different accessories available).</t>
  </si>
  <si>
    <t>HDTV 720p compliant, outdoor-ready, high-speed PTZ dome camera with 30x optical zoom. HDTV 720p @ 25fps (1280x720) in H.264 and Motion JPEG, Day &amp; Night, IP66, IK10 and NEMA 4X classification. Continuous 360º rotation and 220º tilt with E-flip. Focus recall, Zipstream, WDR, EIS, automatic defogging, shock detection, Arctic Temperature Control enables operation and start up from from -50 °C to +50 °C (-58 °F to 122 °F). Active Gatekeeper, tour recording and autotracking. Includes High PoE midspan and clear dome cover. Mounting brackets are not included (several different accessories available</t>
  </si>
  <si>
    <t>ACAP AXIS PERIMETER DEFENDER 1 E-LICENSE</t>
  </si>
  <si>
    <t>0333-608</t>
  </si>
  <si>
    <t>ACAP AXIS PERIMETER DEFENDER 10 E-LICENSE</t>
  </si>
  <si>
    <t>0333-609</t>
  </si>
  <si>
    <t>ACAP AXIS MOTION GUARD 1 E-LICENSE</t>
  </si>
  <si>
    <t>0333-600</t>
  </si>
  <si>
    <t>Single unit e-license for AXIS Motion Guard, a robust, installer-friendly motion detection video analytic. Visit www.axis.com for supported products and application download.</t>
  </si>
  <si>
    <t>ACAP AXIS MOTION GUARD 10 E-LICENSE</t>
  </si>
  <si>
    <t>0333-601</t>
  </si>
  <si>
    <t>Ten (10) unit e-license for AXIS Motion Guard, a robust, installer-friendly motion detection  video analytic. Visit www.axis.com for supported products and application download.</t>
  </si>
  <si>
    <t>ACAP AXIS FENCE GUARD 1 E-LICENSE</t>
  </si>
  <si>
    <t>0333-604</t>
  </si>
  <si>
    <t>Single unit e-license for AXIS Fence Guard, a robust, installer-friendly perimeter protection video analytic. Visit www.axis.com for supported products and application download.</t>
  </si>
  <si>
    <t>ACAP AXIS FENCE GUARD 10 E-LICENSE</t>
  </si>
  <si>
    <t>0333-605</t>
  </si>
  <si>
    <t>Ten (10) unit e-license for AXIS Fence Guard, a robust, installer-friendly perimeter protection video analytic. Visit www.axis.com for supported products and application download.</t>
  </si>
  <si>
    <t>ACAP AXIS LOITERING GUARD 1 E-LICENSE</t>
  </si>
  <si>
    <t>0333-602</t>
  </si>
  <si>
    <t>Single unit e-license for AXIS Loitering Guard, a robust, installer-friendly loitering detection video analytic. Visit www.axis.com for supported products and application download.</t>
  </si>
  <si>
    <t>ACAP AXIS LOITERING GUARD 10 E-LICENSE</t>
  </si>
  <si>
    <t>0333-603</t>
  </si>
  <si>
    <t>Ten (10) unit e-license for AXIS Loitering Guard, a robust, installer-friendly loitering detection video analytic. Visit www.axis.com for supported products and application download.</t>
  </si>
  <si>
    <t>AXIS T98A15-VE MEDIA CONVERTER CABINET A (230 V AC)</t>
  </si>
  <si>
    <t>AXIS T98A16-VE MEDIA CONVERTER CABINET A (230 V AC)</t>
  </si>
  <si>
    <t>5505-401</t>
  </si>
  <si>
    <t>5505-411</t>
  </si>
  <si>
    <t>AXIS T98A17-VE MEDIA CONVERTER CABINET A (230 V AC)</t>
  </si>
  <si>
    <t>AXIS T98A18-VE MEDIA CONVERTER CABINET A (230 V AC)</t>
  </si>
  <si>
    <t>5505-421</t>
  </si>
  <si>
    <t>5505-431</t>
  </si>
  <si>
    <t>AXIS T98A19-VE MEDIA CONVERTER CABINET A (230 V AC)</t>
  </si>
  <si>
    <t>5505-441</t>
  </si>
  <si>
    <t>AXIS A9188 NETWORK I/O RELAY MODULE</t>
  </si>
  <si>
    <t>0820-001</t>
  </si>
  <si>
    <t>YP3040 Wall Bracket</t>
  </si>
  <si>
    <t>AXIS T8061 ETHERNET SURGE PROTECTOR</t>
  </si>
  <si>
    <t>5801-641</t>
  </si>
  <si>
    <t>AXIS A8105-E FLUSH MOUNT</t>
  </si>
  <si>
    <t>5801-481</t>
  </si>
  <si>
    <t>AXIS T94R01B CORNER BRACKET</t>
  </si>
  <si>
    <t>5507-601</t>
  </si>
  <si>
    <t>AXIS Q3504-V</t>
  </si>
  <si>
    <t>AXIS Q3504-VE</t>
  </si>
  <si>
    <t>0665-001</t>
  </si>
  <si>
    <t>0667-001</t>
  </si>
  <si>
    <t>AXIS Q3505-V 9MM MkII</t>
  </si>
  <si>
    <t>0872-001</t>
  </si>
  <si>
    <t>AXIS Q3505-V 22MM MkII</t>
  </si>
  <si>
    <t>0873-001</t>
  </si>
  <si>
    <t>AXIS Q3505-VE 9MM MkII</t>
  </si>
  <si>
    <t>0874-001</t>
  </si>
  <si>
    <t>AXIS Q3505-VE 22MM MkII</t>
  </si>
  <si>
    <t>0875-001</t>
  </si>
  <si>
    <t>AXIS P3224-VE MKII</t>
  </si>
  <si>
    <t>0951-001</t>
  </si>
  <si>
    <t>AXIS P3225-VE MKII</t>
  </si>
  <si>
    <t>0953-001</t>
  </si>
  <si>
    <t>AXIS P3224-LVE MKII</t>
  </si>
  <si>
    <t>0991-001</t>
  </si>
  <si>
    <t>AXIS P3225-LVE MKII</t>
  </si>
  <si>
    <t>0955-001</t>
  </si>
  <si>
    <t>AXIS P3224-LV MKII</t>
  </si>
  <si>
    <t>0990-001</t>
  </si>
  <si>
    <t>AXIS P3224-V MKII</t>
  </si>
  <si>
    <t>0950-001</t>
  </si>
  <si>
    <t>AXIS P3225-V MKII</t>
  </si>
  <si>
    <t>0952-001</t>
  </si>
  <si>
    <t>0954-001</t>
  </si>
  <si>
    <t>AXIS P3225-LV MKII</t>
  </si>
  <si>
    <t>9901B001</t>
  </si>
  <si>
    <t>CANON VB-S905F</t>
  </si>
  <si>
    <t>Миниатюрная корпусная сетевая видеокамера 1,3Mp, 1/3 дюймовый CMOS-датчик с основным цветовым фильтром, 2,7 мм фиксированный объектив с 4x цифровым зумом,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MicroSD, -10°C до +50°C, PoE, 12 В/24 В</t>
  </si>
  <si>
    <t>8821B001</t>
  </si>
  <si>
    <t>CANON VB-S900F</t>
  </si>
  <si>
    <t>Миниатюрная корпусная Full-HD сетевая видеокамера 2.1Mp, 1/3 дюймовый CMOS-датчик с основным цветовым фильтром, 2,7 мм фиксированный объектив с 4x цифровым зумом, JPEG, H.264 до1920 x 1080,трансляция нескольких видеопотоков в формате MJPEG и H.264, ONVIF v2.2 и Profile S, функция интеллектуального управления тенями (SSC), MicroSD, -10°C до +50°C, PoE</t>
  </si>
  <si>
    <t>9909B001</t>
  </si>
  <si>
    <t>CANON VB-M720F</t>
  </si>
  <si>
    <t>Стационарная корпусная HD сетевая видеокамера 1,3Mp, 1/3 дюймовый CMOS-датчик с основным цветовым фильтром, 2,8-8,4 мм, 3-кратный оптический зум (4-кратный цифровой зум) зум-объектив (с электроприводом),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t>
  </si>
  <si>
    <t>9905B001</t>
  </si>
  <si>
    <t>CANON VB-H730F</t>
  </si>
  <si>
    <t>Стационарная корпусная Full-HD сетевая видеокамера 2.1Mp, 1/3 дюймовый CMOS-датчик с основным цветовым фильтром, 2,8-8,4 мм, 3-кратный оптический зум (4-кратный цифровой зум) зум-объектив (с электроприводом),JPEG, H.264 до1920 x 1080,трансляция нескольких видеопотоков в формате MJPEG, поддержка двух одновременных потоков H.264, совместимость со стандартами ONVIF v2.4 и Profile S, функция интеллектуального управления тенями (SSC), темп. диапазон -10°C до +50°C, PoE, 12 В пост или 24 Вт перем тока</t>
  </si>
  <si>
    <t>0313C001</t>
  </si>
  <si>
    <t>0312C001</t>
  </si>
  <si>
    <t>CANON VB-M741LE</t>
  </si>
  <si>
    <r>
      <t xml:space="preserve">Стационарная </t>
    </r>
    <r>
      <rPr>
        <sz val="10"/>
        <color indexed="8"/>
        <rFont val="Arial"/>
        <family val="2"/>
        <charset val="204"/>
      </rPr>
      <t>уличная корпусная сетевая видеокамера 1,3Mp, 1/3 дюймовый CMOS-датчик с основным цветовым фильтром, 2,55-6,12 мм объектив с 2,4-кратным оптическим зумом (4-кратный цифровой зум), электроприводом и низкодисперсионной оптикой. Встроенная ИК-подсветка, JPEG, H.264 до 1280х720,трансляция нескольких видеопотоков в формате MJPEG, поддержка двух одновременных потоков H.264, совместимость со стандартами ONVIF Profile G и Profile S, функция интеллектуального управления тенями (SSC), IP66, темп. диапазон -50°C до +55°C, PoE, 12 В пост или 24 Вт перем тока. 2 тревожных входа и выхода, 1 вход для микрофона и 1 линейный выход.</t>
    </r>
  </si>
  <si>
    <t>9900B001</t>
  </si>
  <si>
    <t>CANON VB-S805D</t>
  </si>
  <si>
    <t>8820B001</t>
  </si>
  <si>
    <t>CANON VB-S800D</t>
  </si>
  <si>
    <t>Full HD Minidome сетевая видеокамера 2.1Mp, 1/3-дюймовый CMOS-датчик с фильтром основных цветов, 2,7 мм фикс. объектив с 4х цифровым зумом , JPEG, H.264 до1920 x 1080, трансляция нескольких видеопотоков в формате MJPEG и H.264, ONVIF v2.2 и Profile S, запись/воспроизведение непосредственно с карты MicroSD (64 ГБ),  -10°C до +50°C, PoE, 12 В/24 В</t>
  </si>
  <si>
    <t>8819B001</t>
  </si>
  <si>
    <t>CANON VB-S31D</t>
  </si>
  <si>
    <t>Full HD PT Minidome сетевая видеокамера 2.1Mp,1/3-дюймовый CMOS-датчик с фильтром основных цветов, 2,7 мм фиксированный объектив с оптическим (4-кратным цифровым) зумом , JPEG, H.264 до1920 x 1080,трансляция нескольких видеопотоков в формате MJPEG, поддержка двух одновременных потоков H.264, ONVIF v2.2 и Profile S, возможность удаленной подстройки сектора обзора, запись/воспроизведение непосредственно с карты MicroSD (64 ГБ),  -10°C до +50°C, PoE</t>
  </si>
  <si>
    <t>0311C001</t>
  </si>
  <si>
    <t>CANON VB-M640V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</si>
  <si>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Функция управления панорамированием/наклоном/поворотом/зумом (PTRZ).</t>
  </si>
  <si>
    <t>0309C001</t>
  </si>
  <si>
    <t>CANON VB-M641V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</si>
  <si>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12 В/24 В. Функция управления панорамированием/наклоном/поворотом/зумом (PTRZ). 2 тревожных входа и выхода, 1 вход для микрофона и 1 линейный выход.</t>
  </si>
  <si>
    <t>0310C001</t>
  </si>
  <si>
    <t>CANON VB-M640VE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</si>
  <si>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-10°C до +55°C, PoE. Функция управления панорамированием/наклоном/поворотом/зумом (PTRZ).</t>
  </si>
  <si>
    <t>0308C001</t>
  </si>
  <si>
    <t>CANON VB-M641VE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</si>
  <si>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-40°C до +55°C (оснащение опциональным модулем обогрева (HU641-VB)), PoE, 12 В/24 В. Функция управления панорамированием/наклоном/поворотом/зумом (PTRZ). 2 тревожных входа и выхода, 1 вход для микрофона и 1 линейный выход.</t>
  </si>
  <si>
    <t>9908B001</t>
  </si>
  <si>
    <t>CANON VB-M620D</t>
  </si>
  <si>
    <t>Стационарная купольная HD сетевая видеокамера 1,3Mp, 1/3 дюймовый CMOS-датчик с основным цветовым фильтром,  2,8-8,4 мм объектив с 3-кратным зумом и автофокусировкой, MJPEG, H.264 до 720p, трансляция нескольких видеопотоков в формате MJPEG и H.264, ONVIF v2.4 и Profile S, функция интеллектуального управления тенями (SSC), -10°C до +50°C, PoE, 12 В/24 В. Функция управления панорамированием/наклоном/поворотом/зумом (PTRZ)</t>
  </si>
  <si>
    <t>9907B001</t>
  </si>
  <si>
    <t>CANON VB-M620VE</t>
  </si>
  <si>
    <t>Стационарная купольная HD сетевая видеокамера  с вандалозащищенным корпусом 1,3Mp, 1/3 дюймовый CMOS-датчик с основным цветовым фильтром, 2,8-8,4 мм объектив с 3-кратным зумом и автофокусировкой, MJPEG, H.264 до1920 x 1080, трансляция нескольких видеопотоков в формате MJPEG и H.264, ONVIF v2.4 и Profile S, функция интеллектуального управления тенями (SSC), -10°C до +50°C, от -30°C до 50°C (оснащение опциональным модулем обогрева (HU600-VB)),PoE, 12 В/24 В. Функция управления панорамированием/наклоном/поворотом/зумом (PTRZ)</t>
  </si>
  <si>
    <t>9904B001</t>
  </si>
  <si>
    <t>CANON VB-H630D</t>
  </si>
  <si>
    <t>Купольная Full-HD сетевая видеокамера 2.1Mp, 1/3 дюймовый CMOS-датчик с основным цветовым фильтром,  2,8-8,4 мм объектив с 3х зумом, 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12/24В. Функция управления панорамированием/наклоном/поворотом/зумом (PTRZ)</t>
  </si>
  <si>
    <t>9903B001</t>
  </si>
  <si>
    <t>CANON VB-H630VE</t>
  </si>
  <si>
    <t>Стационарная купольная Full-HD сетевая видеокамера  с вандалозащищенным корпусом 2.1Mp, 1/3 дюймовый CMOS-датчик с основным цветовым фильтром, 2,8-8,4 мм объектив с 3-кратным зумом,MJPEG,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от -30°C до +50°C. Функция управления панорамированием/наклоном/поворотом/зумом (PTRZ), (оснащение опциональным модулем обогрева (HU600-VB)), PoE, 12 В/24 В</t>
  </si>
  <si>
    <t>8818B001</t>
  </si>
  <si>
    <t>CANON VB-S30D</t>
  </si>
  <si>
    <t>Full HD PTZ Minidome сетевая видеокамера 2.1Mp, 1/4.85-дюймовый CMOS-датчик с фильтром основных цветов, 2,25-7,88 мм объектив с 3,5х оптическим (4х цифровым) зумом и автофокусировкой, JPEG, H.264 до1920 x 1080,трансляция нескольких видеопотоков в формате MJPEG, поддержка двух одновременных потоков H.264, совместимость со стандартами ONVIF v2.2 и Profile S, запись/воспроизведение непосредственно с карты MicroSD (64 ГБ), -10°C до +50°C, PoE, 12/24В.</t>
  </si>
  <si>
    <t>9906B001</t>
  </si>
  <si>
    <t>CANON VB-M42</t>
  </si>
  <si>
    <t>9906B002</t>
  </si>
  <si>
    <t>CANON VB-M42B</t>
  </si>
  <si>
    <t>9902B001</t>
  </si>
  <si>
    <t>CANON VB-H43</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</si>
  <si>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(белая)</t>
  </si>
  <si>
    <t>9902B002</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</si>
  <si>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(черная)</t>
  </si>
  <si>
    <t>0306C001</t>
  </si>
  <si>
    <t>CANON VB-R11</t>
  </si>
  <si>
    <t>HD PTZ сетевая видеокамера 1,3Mp с непрерывным вращением,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-10°C до +50°C, PoE, 12 В/24 В (белая). 2 тревожных входа и выхода, 1 вход для микрофона и 1 линейный выход.</t>
  </si>
  <si>
    <t>0307C001</t>
  </si>
  <si>
    <t>CANON VB-R10VE</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</si>
  <si>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t>
  </si>
  <si>
    <t>0305C001</t>
  </si>
  <si>
    <t>CANON VB-R11VE</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</si>
  <si>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 2 тревожных входа и выхода, 1 вход для микрофона и 1 линейный выход.</t>
  </si>
  <si>
    <t>AXIS Q6155-E 50HZ</t>
  </si>
  <si>
    <t>0933-002</t>
  </si>
  <si>
    <t>AXIS V5914 50HZ</t>
  </si>
  <si>
    <t>AXIS V5915 50HZ</t>
  </si>
  <si>
    <t>AXIS Q6115-E 50HZ</t>
  </si>
  <si>
    <t>Indoor compact fixed dome network camera. Fixed 2.7mm wide-angle lens (95⁰ AOV 16:9) and digital night mode. Multiple H.264 and Motion JPEG streams; max 1.3MP 720p resolution at 30fps. Smart Shade Control - dynamic contrast. 6 in-built video &amp; audio intelligent analytic functions. Powered by PoE (Power supply not included). Two way audio, Input/Output ports and micro SD/SDHC/SDHX Card slot for Edge storage. Available in Silver.</t>
  </si>
  <si>
    <t>CANON VB-M740E</t>
  </si>
  <si>
    <t>Outdoor fixed box network camera. 2.4x optical zoom, day/night switching. Multiple H.264 and Motion JPEG streams; max 1.3MP 720p resolution at 30fps. Smart Shade Control - dynamic contrast. ADSR - Area-specific Data Size Reduction technology. 6 in-built video intelligent analytic functions. IP66, NEMA250-rated and operating temperature in -10⁰ C to +55⁰ C (-14⁰ F to +131⁰ F). Powered by PoE (Power supply not included) and SD/SDHC/SDHX Card slot for Edge storage. Pigtail cable connection. Available in Titanium White. Includes wall/ceiling plate for easy surface mounting.</t>
  </si>
  <si>
    <t>1385C001</t>
  </si>
  <si>
    <t>Outdoor vandal resistant fixed dome network camera with IR LED illumination up to 20m, and NTSC video out for manual PT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 optional heater fitted. Powered by PoE+, PoE, 24V AC and 12V DC (Power supply not included). Two way audio, Input/Output ports and micro SD/SDHC/SDHX Card slot for Edge storage. Available in Titanium White. Includes wall/ceiling plate for easy surface mounting. Optional heater unit HU652-VB sold separately.</t>
  </si>
  <si>
    <t>CANON VB-H651V</t>
  </si>
  <si>
    <t>1381C001</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</si>
  <si>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IP66, NEMA250, IK10-rated and operating temperature in -50⁰ C to +55⁰ C (-58⁰ F to +131⁰ F). Powered by PoE+, PoE, 24V AC and 12V DC (Power supply not included). Two way audio, Input/Output ports and SD/SDHC/SDHX Card slot for Edge storage. 12cm Pigtail cable connection. Available in Titanium White. Requires WM10-VB Wall mount, CM10-VB Ceiling mount, or PA10-15-VB Pipe mount - sold separately.</t>
  </si>
  <si>
    <t>1383C001</t>
  </si>
  <si>
    <t>CANON VB-R13VE</t>
  </si>
  <si>
    <t>CANON VB-R13</t>
  </si>
  <si>
    <t>Indoor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Powered by PoE, 24V AC and 12V DC (Power supply not included). Two way audio, Input/Output ports and SD/SDHC/SDHX Card slot for Edge storage. Available in Titanium White. Includes ceiling plate for easy surface mounting.</t>
  </si>
  <si>
    <t>1382C001</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</si>
  <si>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IK10-rated and operating temperature in -50⁰ C to +55⁰ C (-58⁰ F to +131⁰ F). Powered by PoE+, PoE, 24V AC and 12V DC (Power supply not included). SD/SDHC/SDHX Card slot for Edge storage. Available in Titanium White. Requires WM10-VB Wall mount, CM10-VB Ceiling mount, or PA10-15-VB Pipe mount - sold separately.</t>
  </si>
  <si>
    <t>CANON VB-R12VE</t>
  </si>
  <si>
    <t>1064C001</t>
  </si>
  <si>
    <t>Indoor PTZ network camera with 348⁰ rotation and large aperture lens ideal for low light applications. 5x optical zoom, auto focus, day/night switching and Clear IR Mode. Multiple H.264 and Motion JPEG streams; max 1.3MP 720p resolution at 30fps. Smart Shade Control - dynamic contrast, ADSR - Area-specific Data Size Reduction technology and Motion-Adaptive Noise Reduction. 9 in-built video &amp; audio intelligent analytic functions and linked events. Powered by PoE, 24V AC and 12V DC (Power supply not included). Two way audio, Input/Output ports and SD/SDHC/SDHX Card slot for Edge storage. Only available in Black.</t>
  </si>
  <si>
    <t>CANON VB-M50B</t>
  </si>
  <si>
    <t>1061C001</t>
  </si>
  <si>
    <t>CANON VB-H652LVE</t>
  </si>
  <si>
    <t>CANON VB-H43B</t>
  </si>
  <si>
    <t>AXIS C1004-E NETW CAB SPEAKER BLACK</t>
  </si>
  <si>
    <t>AXIS C1004-E NETW CAB SPEAKER WHITE</t>
  </si>
  <si>
    <t>AXIS C2005 NETW CEILING SPEAK WHITE</t>
  </si>
  <si>
    <t>0923-001</t>
  </si>
  <si>
    <t>0833-001</t>
  </si>
  <si>
    <t>0834-001</t>
  </si>
  <si>
    <t>AXIS P5635-E MK II 50HZ</t>
  </si>
  <si>
    <t>0930-001</t>
  </si>
  <si>
    <t>AXIS P5624-E MK II 50HZ</t>
  </si>
  <si>
    <t>0931-001</t>
  </si>
  <si>
    <t>AXIS Q6000-E 50HZ MK II</t>
  </si>
  <si>
    <t>01005-001</t>
  </si>
  <si>
    <t>0712C001</t>
  </si>
  <si>
    <t>0724C001</t>
  </si>
  <si>
    <t>0717C001</t>
  </si>
  <si>
    <t>0714C001</t>
  </si>
  <si>
    <t>0713C001</t>
  </si>
  <si>
    <t>0716C001</t>
  </si>
  <si>
    <t>0719C001</t>
  </si>
  <si>
    <t>0711C001</t>
  </si>
  <si>
    <t>0718C001</t>
  </si>
  <si>
    <t>0720C001</t>
  </si>
  <si>
    <t>0721C001</t>
  </si>
  <si>
    <t>0723C001</t>
  </si>
  <si>
    <t>0722C001</t>
  </si>
  <si>
    <t>0715C001</t>
  </si>
  <si>
    <t>1065C001</t>
  </si>
  <si>
    <t>4962B001</t>
  </si>
  <si>
    <t>5091B001</t>
  </si>
  <si>
    <t>5004B001</t>
  </si>
  <si>
    <t>4962B002</t>
  </si>
  <si>
    <t>6816B001</t>
  </si>
  <si>
    <t>6816B002</t>
  </si>
  <si>
    <t>CANON SUNSHADE COVER SC640-VB</t>
  </si>
  <si>
    <t>CANON SMOKED DOME UNIT DU10-S-VB</t>
  </si>
  <si>
    <t>CANON SMOKED DOME UNIT DU640-S-VB</t>
  </si>
  <si>
    <t>CANON WALL MOUNTING KIT WM10-VB</t>
  </si>
  <si>
    <t>CANON PLEN REC MOUNTKIT SR640-P-VB</t>
  </si>
  <si>
    <t>CANON HEATER UNIT HU641-VB</t>
  </si>
  <si>
    <t>CANON PLE. REC MOUNT KIT SR30-P-VB</t>
  </si>
  <si>
    <t>CANON CEILIN MOUNT COV S SS40-S-VB</t>
  </si>
  <si>
    <t>CANON CEILING MOUNTING KIT CM10-VB</t>
  </si>
  <si>
    <t>CANON RECESSED MOUNT KIT SR600-VB</t>
  </si>
  <si>
    <t>CANON 1.5 IN PIPE ADPT PA10-15-VB</t>
  </si>
  <si>
    <t>CANON PLEN REC MOUNT KIT SR11-P-VB</t>
  </si>
  <si>
    <t>CANON REC MOUNT KIT SR640-S-VB</t>
  </si>
  <si>
    <t>CANON CONDUIT BOX CB740-VB</t>
  </si>
  <si>
    <t>CANON PENDANT MOUNTING KIT PC640-VB</t>
  </si>
  <si>
    <t>CANON CONDUIT ADAPTER CA640-VB</t>
  </si>
  <si>
    <t>CANON REC MOUNT KIT SR11-S-VB</t>
  </si>
  <si>
    <t>CANON JUNCT BOX MOUNT KIT PS600-VB</t>
  </si>
  <si>
    <t>CANON CEILIN MOUNT COV B SS40-B-VB</t>
  </si>
  <si>
    <t>CANON INDOOR DOME HOUSING DR41-C-VB</t>
  </si>
  <si>
    <t>CANON INDOOR DOME HOUSING DR41-S-VB</t>
  </si>
  <si>
    <t>Smoked dome cover for VB-R1xVE &amp; VB-R1x PTZ Domes</t>
  </si>
  <si>
    <t>Smoked dome cover for VB-H651VE/V &amp; VB-M64xVE/V domes</t>
  </si>
  <si>
    <t>Wall mount bracket for VB-R1xVE outdoor PTZ Domes. Consisting of heavy duty metal hinged cable box, right angle extender and PA10-15-VE bayonet camera fitting - 215mm stand-off.</t>
  </si>
  <si>
    <t>Optional heater element for VB-H651VE/M641VE outdoor Domes. Requires 24V AC power.</t>
  </si>
  <si>
    <t>Indoor plenum recessed ceiling mount kit for VB-S30D/S31D/S80xD mini-domes.
Comprising of fire resistant in-ceiling cage and cover - Titanium White</t>
  </si>
  <si>
    <t>Indoor surface mount ceiling cover (Silver) for VB-H43/M42 PTZ's
Comprising of a metal mounting plate and "skirt" cover - Silver</t>
  </si>
  <si>
    <t>Ceiling mount Back Box for VB-R1xVE outdoor PTZ Domes. Consisting of heavy duty metal hinged cable box and PA10-15-VE bayonet camera fitting - 342mm drop.</t>
  </si>
  <si>
    <t>Indoor recessed ceiling mount kit for VB-H630VE/D &amp; VB-M620VE/D domes.</t>
  </si>
  <si>
    <t>1.5inch Pipe Adaptor for VB-R1xVE outdoor PTZ Domes with standard NPSM screw thread and bayonet camera fitting - 100mm long.</t>
  </si>
  <si>
    <t>Conduit box for VB-H76x/H751LE/M74x outdoor bullets.</t>
  </si>
  <si>
    <t>Indoor pendant mounting cap for VB-R13/11 indoor PTZ Domes, VB-H65x/M64x domes, and VB-H76x/H751LE/M74x bullets. 
Comprising of 1.5inch NPSM threaded pipe adaptor / cover - Titanium White.</t>
  </si>
  <si>
    <t>Conduit adaptor for VB-M64xVE outdoor Domes.</t>
  </si>
  <si>
    <t>Indoor junction box mounting plate for VB-H630VE/D &amp; VB-M620VE/D domes.</t>
  </si>
  <si>
    <t>Indoor recessed ceiling mount kit for VB-H651V/M64xV domes. Comprising of in-ceiling cage and cover - Titanium White</t>
  </si>
  <si>
    <t>Indoor plenum recessed ceiling mount kit for VB-R13/R11 indoor PTZ Domes. Comprising of fire resistant in-ceiling cage and cover - Titanium White</t>
  </si>
  <si>
    <t>Indoor recessed ceiling mount kit for VB-R13/R11 indoor PTZ Domes. Comprising of mounting template, in-ceiling cage and cover - Titanium White</t>
  </si>
  <si>
    <t>Indoor surface mount ceiling cover (Black) for VB-H43B/M42B PTZ's. Comprising of a metal mounting plate and "skirt" cover - Black</t>
  </si>
  <si>
    <t>Indoor recessed ceiling mount kit for VB-H43(/B) &amp; VB-M42(/B) PTZ's. Comprising of in-ceiling cage and Clear Dome - Silver</t>
  </si>
  <si>
    <t>Indoor recessed ceiling mount kit for VB-H43(/B) &amp; VB-M42(/B) PTZ's. Comprising of in-ceiling cage and Smoked Dome - Silver</t>
  </si>
  <si>
    <t>Sunshade cover for VB-H651LVE/VE outdoor Domes. Includes securing bolts for easy installation.</t>
  </si>
  <si>
    <t>AXIS P1425-LE Mk II</t>
  </si>
  <si>
    <t>0960-001</t>
  </si>
  <si>
    <t>AXIS P1405-LE Mk II</t>
  </si>
  <si>
    <t>0961-001</t>
  </si>
  <si>
    <t>AXIS M2025-LE</t>
  </si>
  <si>
    <t>0911-001</t>
  </si>
  <si>
    <t>AXIS M2026-LE</t>
  </si>
  <si>
    <t>0912-001</t>
  </si>
  <si>
    <t>AXIS F44 DUAL AUDIO INPUT</t>
  </si>
  <si>
    <t>0936-001</t>
  </si>
  <si>
    <t>AXIS F8804 STEREO SENSOR UNIT</t>
  </si>
  <si>
    <t>0948-001</t>
  </si>
  <si>
    <t>AXIS T91G61 WALL MOUNT</t>
  </si>
  <si>
    <t>5506-951</t>
  </si>
  <si>
    <t>XProtect Corporate Milestone Interconnect Camera License</t>
  </si>
  <si>
    <t>XPCOMIDL</t>
  </si>
  <si>
    <t>1 year Care Plus for XProtect Corporate Base License</t>
  </si>
  <si>
    <t>1 year Care Plus for XProtect Corporate Device License</t>
  </si>
  <si>
    <t>1 year Care Plus for XProtect Expert Device License</t>
  </si>
  <si>
    <t>AXIS Q1941-E PT MOUNT 7MM 8.3 FPS</t>
  </si>
  <si>
    <t>AXIS Q1941-E PT MOUNT 13MM 8.3 FPS</t>
  </si>
  <si>
    <t>AXIS Q1941-E PT MOUNT 19MM 8.3 FPS</t>
  </si>
  <si>
    <t>AXIS Q1941-E PT MOUNT 35MM 8.3 FPS</t>
  </si>
  <si>
    <t>AXIS Q1941-E PT MOUNT 60MM 8.3 FPS</t>
  </si>
  <si>
    <t>0969-001</t>
  </si>
  <si>
    <t>0970-001</t>
  </si>
  <si>
    <t>0978-001</t>
  </si>
  <si>
    <t>0971-001</t>
  </si>
  <si>
    <t>0972-001</t>
  </si>
  <si>
    <t>AXIS Q1942-E PT MOUNT 10MM 8.3 FPS</t>
  </si>
  <si>
    <t>AXIS Q1942-E PT MOUNT 19MM 8.3 FPS</t>
  </si>
  <si>
    <t>AXIS Q1942-E PT MOUNT 35MM 8.3 FPS</t>
  </si>
  <si>
    <t>AXIS Q1942-E PT MOUNT 60MM 8.3 FPS</t>
  </si>
  <si>
    <t>0980-001</t>
  </si>
  <si>
    <t>0982-001</t>
  </si>
  <si>
    <t>0984-001</t>
  </si>
  <si>
    <t>0986-001</t>
  </si>
  <si>
    <t>AXIS Q1659 10-22MM F/3.5-4.5</t>
  </si>
  <si>
    <t>AXIS Q1659 24MM F/2.8</t>
  </si>
  <si>
    <t>AXIS Q1659 35MM F/2</t>
  </si>
  <si>
    <t>AXIS Q1659 50MM F/1.4</t>
  </si>
  <si>
    <t>AXIS Q1659 85MM F/1.2</t>
  </si>
  <si>
    <t>AXIS Q1659 100MM F/2.8</t>
  </si>
  <si>
    <t>AXIS Q1659 70-200MM F/2.8</t>
  </si>
  <si>
    <t>0967-001</t>
  </si>
  <si>
    <t>0962-001</t>
  </si>
  <si>
    <t>0963-001</t>
  </si>
  <si>
    <t>0964-001</t>
  </si>
  <si>
    <t>0965-001</t>
  </si>
  <si>
    <t>0966-001</t>
  </si>
  <si>
    <t>0968-001</t>
  </si>
  <si>
    <t>AXIS Q2901-E 9MM 8.3 FPS</t>
  </si>
  <si>
    <t>AXIS Q2901-E PTMOUNT 9MM 8.3 FPS</t>
  </si>
  <si>
    <t>AXIS Q2901-E 19MM 8.3 FPS</t>
  </si>
  <si>
    <t>AXIS Q2901-E PTMOUNT 19MM 8.3 FPS</t>
  </si>
  <si>
    <t>0645-001</t>
  </si>
  <si>
    <t>0646-001</t>
  </si>
  <si>
    <t>0647-001</t>
  </si>
  <si>
    <t>0648-001</t>
  </si>
  <si>
    <t>AXIS A9188-VE NETWORK I/O RELAY MODULE</t>
  </si>
  <si>
    <t>0821-001</t>
  </si>
  <si>
    <t>0831-001</t>
  </si>
  <si>
    <t>1389C001</t>
  </si>
  <si>
    <t>1062C001</t>
  </si>
  <si>
    <t>1063C001</t>
  </si>
  <si>
    <t>1386C001</t>
  </si>
  <si>
    <t>Outdoor compact fixed box network camera. 3.5x optical zoom, auto focus, digital night mode and built-in Omni-directional microphone. Multiple H.264 and Motion JPEG streams; max Full HD 1080p resolution at 30fps. Smart Shade Control - dynamic contrast, ADSR - Area-specific Data Size Reduction technology. 7 in-built video &amp; audio intelligent analytic functions and linked events. Powered by PoE (Power supply not included). Audio output port and in-built microphone, Input/Output ports and micro SD/SDHC/SDHX Card slot for Edge storage. Available in Titanium White.</t>
  </si>
  <si>
    <t>Outdoor vandal resistant fixed box network camera. 20x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IK09-rated and operating temperature in -10⁰ C to +55⁰ C (-14⁰ F to +131⁰ F). Powered by PoE(Power supply not included) and SD/SDHC/SDHX Card slot for Edge storage. Available in Titanium White. Includes wall/ceiling plate for easy surface mounting.</t>
  </si>
  <si>
    <t>Outdoor fixed box network camera with IR LED illumination up to 30m.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NEMA250-rated and operating temperature in -50⁰ C to +55⁰ C (-58⁰ F to +131⁰ F). Powered by PoE+, PoE), 24V AC</t>
  </si>
  <si>
    <t>Outdoor vandal resistant fixed box network camera with IR LED illumination up to 60m. 20x optical zoom, auto focus, day/night switching, Enhanced Digital Zoom capabilities and Clear IR Mode.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IK09-rated and operating temperature in -50⁰ C to +55⁰ C (-58⁰ F to +131⁰ F). Powered by PoE+, PoE, 24V AC and 12V DC (Power supply not included). Two way audio, Input/Output ports and SD/SDHC/SDHX Card slot for Edge storage. Available in Titanium White. Includes wall/ceiling plate for easy surface mounting.</t>
  </si>
  <si>
    <t>CANON VB-S910F</t>
  </si>
  <si>
    <t>CANON VB-H761LVE</t>
  </si>
  <si>
    <t>CANON VB-H760VE</t>
  </si>
  <si>
    <t>CANON VB-H751LE</t>
  </si>
  <si>
    <t>CANON NETWORK CAMERA VB-H651VE</t>
  </si>
  <si>
    <t>1384C001</t>
  </si>
  <si>
    <t>Outdoor vandal resistant fixed dome network camera with remote PTRZ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t>
  </si>
  <si>
    <t>AXIS T8353B MICROPHONE PHANTOM POWER</t>
  </si>
  <si>
    <t>5033-541</t>
  </si>
  <si>
    <t>AXIS DOME MICROPHONE A</t>
  </si>
  <si>
    <t>5505-061</t>
  </si>
  <si>
    <t>AXIS T98A15-VE SURVEILLANCE CABINET</t>
  </si>
  <si>
    <t>AXIS T98A16-VE SURVEILLANCE CABINET</t>
  </si>
  <si>
    <t>AXIS T98A17-VE SURVEILLANCE CABINET</t>
  </si>
  <si>
    <t>AXIS T98A18-VE SURVEILLANCE CABINET</t>
  </si>
  <si>
    <t>AXIS T98A19-VE SURVEILLANCE CABINET</t>
  </si>
  <si>
    <t>5900-151</t>
  </si>
  <si>
    <t>5900-161</t>
  </si>
  <si>
    <t>5900-171</t>
  </si>
  <si>
    <t>5900-181</t>
  </si>
  <si>
    <t>5900-321</t>
  </si>
  <si>
    <t>IP66, IK10 and NEMA 4X rated outdoor-ready surveillance cabinet. Protects accessory devices such as power supply, media converter, midspan and fuse from tough weather and vandalism.  Mounting bracket for wall, DIN-rail, device mounting bracket and Electrical safety cover is included.</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</si>
  <si>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M111X-E, P13XX-E, Q16XX-E, Q1755-E, Q191X-E Q192X-E.</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</si>
  <si>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P33-VE/-LVE.</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</si>
  <si>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T91B61 Wall bracket for use with AXIS P55, P56, Q60 and Q61-series or fixed dome pendant kits.</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</si>
  <si>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P5414-E/15-E.</t>
  </si>
  <si>
    <t>AXIS A4010-E бесклавиатурный считыватель идеально подходящий к контроллеру A1001. Компактный размер позволяет легко найти место для его установки. Два варианта светодиодной индикации позволяют легко судить о состоянии устройства. Считыватель поддерживает бесконтактные карты большинства форматов и предназначен как для внутренней, так и для наружной установки. Сертификация по стандарту IP65 позволяет использовать его в самых суровых условиях.</t>
  </si>
  <si>
    <t>AXIS A8004 Junction box распределительная монтажная коробка для заглубленного монтажа сетевого видеодомофона AXIS A8004-VE практически на любых стенах.</t>
  </si>
  <si>
    <t xml:space="preserve">AXIS A4011-E бесконтактный считыватель с клавишной панелью. Рассчитан на использование как внутри, так и вне помещений, поддерживает большинство форматов смарт-карт и разработан как идеальное дополнение к  сетевому дверному контроллеру AXIS A1001.  </t>
  </si>
  <si>
    <t>AXIS T8415 WIRELESS INSTALLATION TOOL</t>
  </si>
  <si>
    <t>5506-231</t>
  </si>
  <si>
    <t>AXIS T8415 WIRELESS INST TOOL KIT</t>
  </si>
  <si>
    <t>5506-881</t>
  </si>
  <si>
    <t>AXIS T8415 INSTALLATION BAG</t>
  </si>
  <si>
    <t>5506-871</t>
  </si>
  <si>
    <t>Лицензия для подключения каждой камеры из любой удаленной системы Milestone XProtect, к центральной системе XProtect Corporate. Позволяет объединить все продукты VMS XProtect под общим управлением программного обеспечения XProtect Corporate.
NB. Для удаленной системы без каких-либо включенных камер нужна будет одна лицензия Milestone Interconnect Camera License.</t>
  </si>
  <si>
    <t>AXIS C3003-E обеспечивает высокое звука и чистый голос в самых неблагоприятных условиях окружающей среды. Автономный сетевой динамик подключается и питается с помощью одного сетевого кабеля. Спикер интегрируется в систему видеонаблюдения или VoIP (SIP) систему и обеспечивает надежность используюя Auto Speaker Test.</t>
  </si>
  <si>
    <t>Микрофон для установки на внутри купола камеры AXIS Q35-V и подключается к гнезду микрофона 3,5 мм.</t>
  </si>
  <si>
    <t>AXIS T8353B микрофон с фантомным питанием является всенаправленным с XLR контаком и пигтейлом. Диапазон питания 12-48V DC. Он совместим устройствами фантомного питания, например, AXIS P8221 Сетевым I/O аудио модулем. AXIS T8353B микрофон обеспечивает высокое качество звука и его деталей, капсула имеет нейтральный звуковой характер и очень естественное звучание. Очень надежный даже в неблагоприятных условиях.</t>
  </si>
  <si>
    <t>AXIS T91A57 POLE MOUNT 60-400MM</t>
  </si>
  <si>
    <t>5507-341</t>
  </si>
  <si>
    <t>Aluminum pole mount with stainless steel straps for poles between 60-400 mm (2.4"-15.7”) in diameter. AXIS T91A57 is compatible with AXIS T91G61 Wall mount and AXIS T98A Surveillance Cabinet Series.</t>
  </si>
  <si>
    <t>AXIS Q6055-C 50HZ</t>
  </si>
  <si>
    <t>0942-001</t>
  </si>
  <si>
    <t>HDTV 720p compliant, high-speed PTZ dome camera with 30x optical zoom for indoor use. HDTV 720p @ 25 fps (1280x720) in H.264 and Motion JPEG, Day &amp; Night, IP52. Continuous 360º rotation and 220º tilt with E-flip. Focus recall, Zipstream, WDR, EIS, Automatic Defogging, shock detection. Full-size SD slot. Two-way audio, four I/Os and external power with multi-connector cable (not included). Includes High PoE midspan, smoked and clear dome covers, and mounting kits for hard and drop ceilings.</t>
  </si>
  <si>
    <t>AXIS T94F01P CONDUIT BACK BOX</t>
  </si>
  <si>
    <t>5504-041</t>
  </si>
  <si>
    <t>AXIS Q6114-E 50HZ</t>
  </si>
  <si>
    <t>AXIS T91L61 WALL-AND-POLE MOUNT</t>
  </si>
  <si>
    <t>5801-721</t>
  </si>
  <si>
    <t>AXIS A8004-VE ACCESSIBILITY KIT</t>
  </si>
  <si>
    <t>5801-671</t>
  </si>
  <si>
    <t>AXIS STORE DATA MGR 1P E-LICENSE</t>
  </si>
  <si>
    <t>AXIS STORE REPORTER E-LICENSE</t>
  </si>
  <si>
    <t>AXIS PEOPLE COUNTER E-LICENSE</t>
  </si>
  <si>
    <t>AXIS 3D PEOPLE COUNTER E-LICENSE</t>
  </si>
  <si>
    <t>AXIS QUEUE MONITOR E-LICENSE</t>
  </si>
  <si>
    <t>AXIS OCCUPANCY ESTIMATOR E-LICENSE</t>
  </si>
  <si>
    <t>AXIS TAILGATING DETECTOR E-LICENSE</t>
  </si>
  <si>
    <t>AXIS DIRECTION DETECTOR E-LICENSE</t>
  </si>
  <si>
    <t>AXIS RANDOM SELECTOR E-LICENSE</t>
  </si>
  <si>
    <t>01147-101</t>
  </si>
  <si>
    <t>01147-111</t>
  </si>
  <si>
    <t>01147-061</t>
  </si>
  <si>
    <t>01147-011</t>
  </si>
  <si>
    <t>01147-021</t>
  </si>
  <si>
    <t>01147-031</t>
  </si>
  <si>
    <t>01147-041</t>
  </si>
  <si>
    <t>01147-051</t>
  </si>
  <si>
    <t>01147-071</t>
  </si>
  <si>
    <t>01147-081</t>
  </si>
  <si>
    <t>01147-091</t>
  </si>
  <si>
    <t>AXIS 3D People Counter is a cost-efficient and scalable video analytics application for people counting in challenging conditions. This business-improving application, installed on a compatible network camera, enables precise monitoring and analysis of customer flows in crowded environments or in difficult lighting situations. The application is designed for AXIS P8804 Stereo Sensor Kit.</t>
  </si>
  <si>
    <t>AXIS Demographic Identifier is a cost-efficient and scalable video analytics application for detecting and analyzing faces of store visitors, displaying gender and approximate age.</t>
  </si>
  <si>
    <t>AXIS Occupancy Estimator is a cost-efficient and scalable video analytics application for gathering and analyzing occupancy data. This application, installed on a network camera, is a valuable tool for improving service planning in places like shopping malls or entertainment venues.</t>
  </si>
  <si>
    <t>AXIS Tailgating Detector is a cost-efficient video analytics application for ensuring that only one person at a time is entering in an automated access control system. Preventing unauthorized entering, the camera-integrated application is ideal for subways, gyms, or other places where access cards are used</t>
  </si>
  <si>
    <t>AXIS Direction Detector is a cost-efficient and scalable video analytics application for detecting people moving in the wrong direction. This camera-integrated application reduces the need for physical barriers or extra staff in for example retail stores or airports, where it registers the number of people passing by and in what direction</t>
  </si>
  <si>
    <t>AXIS Random Selector is a camera-integrated video analytics application for randomly singling out individuals for inspection. The application eliminates any bias in the selection and inspection of, for instance, employees leaving a store, and may thereby reduce employees’ discomfort.</t>
  </si>
  <si>
    <t>AXIS Store Reporter - это веб-инструмент, который используется для графического отображения статистических данных, собранных из приложений розничной аналитики Axis. Лицензия продается отдельно на каждый канал. Действительна  до 31 декабря 2018 года. После этой даты лицензия должна быть обновлена.</t>
  </si>
  <si>
    <t>XPEXPLUSBL</t>
  </si>
  <si>
    <t>XPEXPLUSDL</t>
  </si>
  <si>
    <t>Milestone XProtect Express+ Base License</t>
  </si>
  <si>
    <t>Milestone XProtect Express+ Device License</t>
  </si>
  <si>
    <t>1 year Care Plus for XProtect Express+ Device License</t>
  </si>
  <si>
    <t>XPPPLUSBL</t>
  </si>
  <si>
    <t>XPPPLUSDL</t>
  </si>
  <si>
    <t>Milestone XProtect Professional+ Base License</t>
  </si>
  <si>
    <t>Milestone XProtect Professional+ Device License</t>
  </si>
  <si>
    <t>YXPPPLUSDL</t>
  </si>
  <si>
    <t>YXPEXPLUSDL</t>
  </si>
  <si>
    <t>Milestone XProtect Essential+</t>
  </si>
  <si>
    <t>01065-002</t>
  </si>
  <si>
    <t>AXIS Q6054 Mk II 50HZ</t>
  </si>
  <si>
    <t>AXIS Q6054-E Mk II 50HZ</t>
  </si>
  <si>
    <t>01067-002</t>
  </si>
  <si>
    <t>XF40-Q1765 -60C ATEX IECEX</t>
  </si>
  <si>
    <t>XF40-Q1765 ATEX IECEX</t>
  </si>
  <si>
    <t>XP40-Q1765 ATEX IECEX</t>
  </si>
  <si>
    <t>XP40-Q1765 -60C ATEX IECEX</t>
  </si>
  <si>
    <t>AXIS P1367</t>
  </si>
  <si>
    <t>AXIS P1367-E</t>
  </si>
  <si>
    <t>AXIS P1368-E</t>
  </si>
  <si>
    <t>0762-001</t>
  </si>
  <si>
    <t>0763-001</t>
  </si>
  <si>
    <t>01109-001</t>
  </si>
  <si>
    <t>AXIS M3046-V 1.8MM</t>
  </si>
  <si>
    <t>01116-001</t>
  </si>
  <si>
    <t>AXIS M3047-P</t>
  </si>
  <si>
    <t>AXIS M3048-P</t>
  </si>
  <si>
    <t>0808-001</t>
  </si>
  <si>
    <t>01004-001</t>
  </si>
  <si>
    <t>AXIS P3227-LV</t>
  </si>
  <si>
    <t>AXIS P3228-LV</t>
  </si>
  <si>
    <t>0885-001</t>
  </si>
  <si>
    <t>0887-001</t>
  </si>
  <si>
    <t>AXIS P3227-LVE</t>
  </si>
  <si>
    <t>AXIS P3228-LVE</t>
  </si>
  <si>
    <t>0888-001</t>
  </si>
  <si>
    <t>0886-001</t>
  </si>
  <si>
    <t>AXIS Q6055-S 50HZ</t>
  </si>
  <si>
    <t>0944-001</t>
  </si>
  <si>
    <t>AXIS DEMOGRAPHICS IDENTIFIER E-LICENSE</t>
  </si>
  <si>
    <t>AXIS STORE DATA MGR 10P CORE E-LICENSE</t>
  </si>
  <si>
    <t>AXIS Store Data Manager - это инструмент на стороне сервера, который используется для сбора и упорядочивания данных аналитики с камер, поддерживающих розничную аналитику.</t>
  </si>
  <si>
    <t>AXIS Store Data Manager - это инструмент на стороне сервера, который используется для сбора и упорядочивания данных аналитики. Эта лицензия предназначена для добавления дополнительных каналов к AXIS Store Data Mgr 10P Core</t>
  </si>
  <si>
    <t>AXIS FA54 MAIN UNIT</t>
  </si>
  <si>
    <t>0878-002</t>
  </si>
  <si>
    <t>AXIS FA1105 SENSOR UNIT</t>
  </si>
  <si>
    <t>AXIS FA4115 SENSOR UNIT</t>
  </si>
  <si>
    <t>01001-001</t>
  </si>
  <si>
    <t>0913-001</t>
  </si>
  <si>
    <t>0926-001</t>
  </si>
  <si>
    <t>AXIS P1245</t>
  </si>
  <si>
    <t>AXIS P1275</t>
  </si>
  <si>
    <t>0928-001</t>
  </si>
  <si>
    <t>AXIS Q3517-LVE</t>
  </si>
  <si>
    <t>01022-001</t>
  </si>
  <si>
    <t>01021-001</t>
  </si>
  <si>
    <t>AXIS Q3517-LV</t>
  </si>
  <si>
    <t>AXIS 209MFD-R M12 in 10-pack/bulk - без Midspans (РоЕ инжекторов)</t>
  </si>
  <si>
    <t>AXIS 209MFD-R M12 in 50-pack/bul - без Midspans (РоЕ инжекторов)</t>
  </si>
  <si>
    <t>01120-001</t>
  </si>
  <si>
    <t>01122-001</t>
  </si>
  <si>
    <t>AXIS Q8741-E 35MM 8.3 FPS 24V</t>
  </si>
  <si>
    <t>AXIS Q8741-LE 35MM 8.3 FPS 24V</t>
  </si>
  <si>
    <t>AXIS Q8742-E 35MM 8.3 FPS 24V</t>
  </si>
  <si>
    <t>AXIS Q8742-LE 35MM 8.3 FPS 24V</t>
  </si>
  <si>
    <t>0823-001</t>
  </si>
  <si>
    <t>01012-001</t>
  </si>
  <si>
    <t>0827-001</t>
  </si>
  <si>
    <t>01016-001</t>
  </si>
  <si>
    <t>AXIS P1265</t>
  </si>
  <si>
    <t>0927-001</t>
  </si>
  <si>
    <t>AXIS M3046-V 2.4mm</t>
  </si>
  <si>
    <t>01154-001</t>
  </si>
  <si>
    <t>AXIS T8144 60W INDUSTRIAL MIDSPAN</t>
  </si>
  <si>
    <t>AXIS T8154 60W SFP MIDSPAN</t>
  </si>
  <si>
    <t>5901-002</t>
  </si>
  <si>
    <t>AXIS M3106-L MK II</t>
  </si>
  <si>
    <t>01036-001</t>
  </si>
  <si>
    <t>AXIS M3106-LVE MK II</t>
  </si>
  <si>
    <t>01037-001</t>
  </si>
  <si>
    <t>AXIS M2026-LE MK II</t>
  </si>
  <si>
    <t>01049-001</t>
  </si>
  <si>
    <t>AXIS Q8685-E 24V AC/DC</t>
  </si>
  <si>
    <t>AXIS Q8685-LE 24V AC/DC</t>
  </si>
  <si>
    <t>0862-001</t>
  </si>
  <si>
    <t>0864-001</t>
  </si>
  <si>
    <t>5901-201</t>
  </si>
  <si>
    <t>XProtect Essential+ ПО для управления системами IP-видеонаблюдения до восьми IP- устройств на базе одного сервера. Количество одновременных клиентских подключений не ограничено. Управление поворотными камерами, многоканальная аудиозапись, список тревог, Push-уведомления, архивирование по сети, поддержка аналитических модулей, API/SDK.</t>
  </si>
  <si>
    <t>YP3040 PAN-TILT MOTOR</t>
  </si>
  <si>
    <t>AT-6101G</t>
  </si>
  <si>
    <t>AT-6101G-50</t>
  </si>
  <si>
    <r>
      <t xml:space="preserve">Allied Telesis AT-6101 – Power-over-Ethernet инжектор обеспечивает передачу данных и подачу питания по кабелю Ethernet на устройства, поддерживающие стандарт </t>
    </r>
    <r>
      <rPr>
        <b/>
        <sz val="10"/>
        <color indexed="8"/>
        <rFont val="Arial"/>
        <family val="2"/>
        <charset val="204"/>
      </rPr>
      <t>IEEE 802.3af</t>
    </r>
    <r>
      <rPr>
        <sz val="10"/>
        <color indexed="8"/>
        <rFont val="Arial"/>
        <family val="2"/>
        <charset val="204"/>
      </rPr>
      <t xml:space="preserve"> (15 W)</t>
    </r>
  </si>
  <si>
    <t>AT-MC606-60</t>
  </si>
  <si>
    <t xml:space="preserve">Медиаконвертор для передачи Fast Ethernet (10/100TX) VDSL по коаксиальному кабелю 50 Ом или 75 Ом на расстояние до 2 км. </t>
  </si>
  <si>
    <t>01168-001</t>
  </si>
  <si>
    <t>0940-001</t>
  </si>
  <si>
    <t>AXIS P1280-E 4MM 8.3 FPS</t>
  </si>
  <si>
    <t>AXIS P3904-R Mk II</t>
  </si>
  <si>
    <t>01078-001</t>
  </si>
  <si>
    <t>AXIS P3904-R Mk II M12</t>
  </si>
  <si>
    <t>01071-001</t>
  </si>
  <si>
    <t>AXIS P3905-R Mk II</t>
  </si>
  <si>
    <t>01072-001</t>
  </si>
  <si>
    <t>AXIS P3905-R Mk II M12</t>
  </si>
  <si>
    <t>01073-001</t>
  </si>
  <si>
    <t>AXIS P3915-R Mk II</t>
  </si>
  <si>
    <t>01074-001</t>
  </si>
  <si>
    <t>AXIS P3915-R Mk II M12</t>
  </si>
  <si>
    <t>01075-001</t>
  </si>
  <si>
    <t>AXIS Q8742-E ZOOM 8.3 FPS 24V</t>
  </si>
  <si>
    <t>0829-001</t>
  </si>
  <si>
    <t>01079-001</t>
  </si>
  <si>
    <t>01081-001</t>
  </si>
  <si>
    <t>01145-001</t>
  </si>
  <si>
    <t>AXIS M5054</t>
  </si>
  <si>
    <t>AXIS M5055</t>
  </si>
  <si>
    <t>AXIS M5525-E 50HZ</t>
  </si>
  <si>
    <t>AXIS Q6124-E 50HZ</t>
  </si>
  <si>
    <t>01069-002</t>
  </si>
  <si>
    <t>AXIS T8705 VIDEO DECODER</t>
  </si>
  <si>
    <t>01186-001</t>
  </si>
  <si>
    <t>AXIS C8033 NETWORK AUDIO BRIDGE</t>
  </si>
  <si>
    <t>01208-001</t>
  </si>
  <si>
    <t>2N SIP MIC</t>
  </si>
  <si>
    <t>01149-001</t>
  </si>
  <si>
    <t>AXIS T91M47 POLE MOUNT</t>
  </si>
  <si>
    <t>AXIS P3375-VE</t>
  </si>
  <si>
    <t>01061-001</t>
  </si>
  <si>
    <t>01063-001</t>
  </si>
  <si>
    <t>01056-001</t>
  </si>
  <si>
    <t>01058-001</t>
  </si>
  <si>
    <t>01060-001</t>
  </si>
  <si>
    <t>01062-001</t>
  </si>
  <si>
    <t>AXIS P3374-V</t>
  </si>
  <si>
    <t>AXIS P3374-LV</t>
  </si>
  <si>
    <t>AXIS P3375-V</t>
  </si>
  <si>
    <t>AXIS P3375-LV</t>
  </si>
  <si>
    <t>01018-001</t>
  </si>
  <si>
    <t>AXIS Q8742-LE ZOOM 8.3 FPS 24V</t>
  </si>
  <si>
    <t>AXIS P1447-LE</t>
  </si>
  <si>
    <t>01054-001</t>
  </si>
  <si>
    <t>AXIS P1448-LE</t>
  </si>
  <si>
    <t>01055-001</t>
  </si>
  <si>
    <t>AXIS P8804 STEREO SENSOR KIT</t>
  </si>
  <si>
    <t>01007-001</t>
  </si>
  <si>
    <t>AXIS M3015</t>
  </si>
  <si>
    <t>AXIS M3016</t>
  </si>
  <si>
    <t>01151-001</t>
  </si>
  <si>
    <t>01152-001</t>
  </si>
  <si>
    <t>01041-001</t>
  </si>
  <si>
    <t>01046-001</t>
  </si>
  <si>
    <t>AXIS Q3515-LVE 9MM</t>
  </si>
  <si>
    <t>AXIS Q3515-LVE 22MM</t>
  </si>
  <si>
    <t>01039-001</t>
  </si>
  <si>
    <t>01044-001</t>
  </si>
  <si>
    <t>AXIS Q3515-LV 9MM</t>
  </si>
  <si>
    <t>AXIS Q3515-LV 22MM</t>
  </si>
  <si>
    <t>AXIS T90D20 IR-LED</t>
  </si>
  <si>
    <t>AXIS T90D20 POE IR-LED</t>
  </si>
  <si>
    <t>01210-001</t>
  </si>
  <si>
    <t>01211-001</t>
  </si>
  <si>
    <t>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12/24 V DC or AC input.</t>
  </si>
  <si>
    <t>PoE powered 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PoE+ IEEE 802.3at required.</t>
  </si>
  <si>
    <t>AXIS T90D30 IR-LED</t>
  </si>
  <si>
    <t>AXIS T90D30 POE IR-LED</t>
  </si>
  <si>
    <t>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12/24 V DC or AC input.</t>
  </si>
  <si>
    <t>PoE powered 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PoE+ IEEE 802.3at required.</t>
  </si>
  <si>
    <t>01212-001</t>
  </si>
  <si>
    <t>01213-001</t>
  </si>
  <si>
    <t>AXIS T90D40 IR-LED</t>
  </si>
  <si>
    <t>01214-001</t>
  </si>
  <si>
    <t>IR LED illuminator for Axis network cameras. Included interchangeable diverging lenses providing 10°-140° beam angles. Beam distance ranges 105m to 500m (345ft to 1640ft). Made of IK09 impact-resistant aluminium and polycarbonate. IP66 and NEMA 4X ratings. Operating temperature -50°C to 50°C (-58 °F to 122 °F). 12/24 V DC or AC input.</t>
  </si>
  <si>
    <t>AXIS T90 WALL-AND-POLE MOUNT</t>
  </si>
  <si>
    <t>01219-001</t>
  </si>
  <si>
    <t>Mounting bracket for AXIS T90 illuminators.</t>
  </si>
  <si>
    <t>Кронштейн из нержавеющай стали для крепления на столб</t>
  </si>
  <si>
    <t>AXIS T99A10 24V AC/DC</t>
  </si>
  <si>
    <t>AXIS T99A11 24V AC/DC</t>
  </si>
  <si>
    <t>01226-001</t>
  </si>
  <si>
    <t>01227-001</t>
  </si>
  <si>
    <t>AXIS T94J01A WALL MOUNT</t>
  </si>
  <si>
    <t>5901-331</t>
  </si>
  <si>
    <t>AXIS T94N01G POLE MOUNT</t>
  </si>
  <si>
    <t>5901-341</t>
  </si>
  <si>
    <t>01215-001</t>
  </si>
  <si>
    <t>01216-001</t>
  </si>
  <si>
    <t>AXIS T90D25 W-LED</t>
  </si>
  <si>
    <t>AXIS T90D25 POE W-LED</t>
  </si>
  <si>
    <t>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12/24 V DC or AC input</t>
  </si>
  <si>
    <t>PoE powered 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PoE+ IEEE 802.3at required.</t>
  </si>
  <si>
    <t>AXIS T90D35 W-LED</t>
  </si>
  <si>
    <t>AXIS T90D35 POE W-LED</t>
  </si>
  <si>
    <t>01217-001</t>
  </si>
  <si>
    <t>01218-001</t>
  </si>
  <si>
    <t>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 12/24 V DC or AC input.</t>
  </si>
  <si>
    <t>PoE powered 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°F).PoE+ IEEE 802.3at required.</t>
  </si>
  <si>
    <t>01220-001</t>
  </si>
  <si>
    <t>AXIS T90 SINGLE BRACKET</t>
  </si>
  <si>
    <t>AXIS T90 MULTI BRACKET</t>
  </si>
  <si>
    <t>01221-001</t>
  </si>
  <si>
    <t>01177-001</t>
  </si>
  <si>
    <t>01178-001</t>
  </si>
  <si>
    <t>AXIS M3057-PLVE</t>
  </si>
  <si>
    <t>AXIS M3058-PLVE</t>
  </si>
  <si>
    <t>AXIS Q6125-LE 50HZ</t>
  </si>
  <si>
    <t>01233-002</t>
  </si>
  <si>
    <t>5025-281</t>
  </si>
  <si>
    <t>AXIS Q1645</t>
  </si>
  <si>
    <t>01222-001</t>
  </si>
  <si>
    <t>AXIS Q1647</t>
  </si>
  <si>
    <t>01051-001</t>
  </si>
  <si>
    <t>AXIS FA3105-L EYEBALL SENSOR UNIT</t>
  </si>
  <si>
    <t>01026-001</t>
  </si>
  <si>
    <t>AXIS P1445-LE</t>
  </si>
  <si>
    <t>01506-001</t>
  </si>
  <si>
    <t>AXIS T91F67 POLE MOUNT STAINLESS STEEL</t>
  </si>
  <si>
    <t>5506-691</t>
  </si>
  <si>
    <t>AXIS T93C10 OUTDOOR HOUSING</t>
  </si>
  <si>
    <t>5507-681</t>
  </si>
  <si>
    <t>AXIS T93C EXTENSION KIT</t>
  </si>
  <si>
    <t>5901-471</t>
  </si>
  <si>
    <t>POWER SUPPLY PS24 240 W</t>
  </si>
  <si>
    <t>01170-001</t>
  </si>
  <si>
    <t>24V DC power supply with 240 W output power.</t>
  </si>
  <si>
    <t>01164-001</t>
  </si>
  <si>
    <t>01165-001</t>
  </si>
  <si>
    <t>AXIS T6101 AUDIO AND I/O INTERFACE</t>
  </si>
  <si>
    <t>AXIS T6112 AUDIO AND I/O INTERFACE</t>
  </si>
  <si>
    <t>01160-001</t>
  </si>
  <si>
    <t>01230-001</t>
  </si>
  <si>
    <t>AXIS P3235-LV</t>
  </si>
  <si>
    <t>01443-001</t>
  </si>
  <si>
    <t>01493-001</t>
  </si>
  <si>
    <t>AXIS Q3518-LVE</t>
  </si>
  <si>
    <t>AXIS Q6054 Mk III 50HZ</t>
  </si>
  <si>
    <t>AXIS Q6054-E Mk III 50HZ</t>
  </si>
  <si>
    <t>01481-002</t>
  </si>
  <si>
    <t>01483-002</t>
  </si>
  <si>
    <t>01507-001</t>
  </si>
  <si>
    <t>IR LED illuminator for Axis network cameras. Included interchangeable diverging lenses providing 10°, 35°, 60° &amp; 80° beam angles. Beam distance ranges 30 m to 220 m (98 ft to 722 ft). Made of IK09impact-resistant aluminium and polycarbonate. IP66 and NEMA 4X ratings. Operating temperature -50°C to 50°C (-58 °F to 122 °F).</t>
  </si>
  <si>
    <t>Кронштейн для крепления к штанге камер серии AXIS Q6xx PTZ, AXIS P55xx PTZ, AXIS P33xx Pendant kit, AXIS P33xx-VEPendant kit. Белый. Поставка включает стальные хомуты. Требуется монтажный инструмент код: 21776</t>
  </si>
  <si>
    <t>Комплект, состоящий из 4-х камер AXIS M1103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</si>
  <si>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Комплект, состоящий из 4-х камер AXIS M1104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</si>
  <si>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Видеокамера сетевая беспроводная мегапиксельная миниатюрная, M-JPEG / MPEG-4, 1280x1024, до 30 кадров в секунду, 2лк, объектив f3.6мм F1.8, 1/3” Micron1.3 Megapixel CMOS с прогрессивным сканированием, встроенный детектор движения, поддержка аудио (встроенный микрофон), WEB-сервер</t>
  </si>
  <si>
    <t>Видеокамера сетевая купольная фиксированная, MotionJPEG / H.264, варифокальный объектив 2.8-10 mm, 1/4" CMOS матрица, прогрессивное сканирование, 30 кадров в секунду при разрешении 640х480, питание Power-over-Ethernet, широкий динамический диапазон, двусторонняя поддержка аудио со встроенным микрофоном и функцией включения тревоги при обнаружении звука, тревожные входы/выходы, активное оповещение при несанкционированных действиях.Поставкабез блока питания.</t>
  </si>
  <si>
    <t>Комплект, состоящий из 4-х камер AXIS M3203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</si>
  <si>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Комплект, состоящий из 4-х камер AXIS M3204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</si>
  <si>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AXIS 225FD22 mm</t>
  </si>
  <si>
    <t>Наружная сетевая купольная поворотная камера (DOME PTZ) с активным охлаждением, день/ночь с классом защиты IP66-, MIL-, IK10 и NEMA 4X. Автофокус, 35-ти кратный оптический зум. Запуск и работа от -20°C до +75°C.Широкий динамический диапазон (WDR). Функции Active Gatekepeer, Tour recording, autotracking.РТ 360º/220º E-flip. HРазрешениеD1 при 25 fps H.264 / Motion JPEg.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</si>
  <si>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Наружная сетевая купольная поворотная (DOME PTZ) HDTV 720p камера день/ночь с классом защиты IP66 и NEMA 4X-rated, и активным охлаждением. Автофокус, 18-ти кратный оптический зум. Запуск и работа от -20°C до +75°C.Широкий динамический диапазон (WDR).РТ 360º/220º E-flip. HDTV 720p (1280x720) @ 25 fps, in H.264 and Motion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</si>
  <si>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Сетевая купольная поворотная (DOME PTZ) HDTV камера день/ночь с классом защиты IP52. Автофокус, 20-ти кратный оптический зум. Широкий динамический диапазон (WDR). HDTV 1080p (1920x1080) @ 25 fps, HDTV 720p @ 50 fps in H.264. Двунаправленная передача звука,необходимо кабельное подключение (не входит в поставку). Тревожные входы/выходы. Поставка включает High PoE midspan (инжектор), задымленный и прозрачный купол.</t>
  </si>
  <si>
    <t>Наружная сетевая купольная поворотная (DOME PTZ) HDTV 1080p камера день/ночь с классом защиты IP66, IK09 и NEMA 4X-rated. Автофокус, 20-ти кратный оптический зум. Запуск и работа от -40°C до +50°C.Широкий динамический диапазон (WDR).РТ 360º/220º E-flip. HDTV 1080p (1920x1080) @ 25 fps, HDTV 720p @ 50 fps in H.264. Слежение за объектом (Auto-tracking), функции Tour recording и Active gatekeeper. Питание только по High PoE. В поставку входит High PoE midspan (инжектор). Поставка БЕЗ кронштейна.</t>
  </si>
  <si>
    <t>Наружная сетевая купольная поворотная (DOME PTZ) HDTV 1080p камера день/ночь с классом защиты IP66 и NEMA 4X-rated, и активным охлаждением. Автофокус, 20-кратный оптический зум. Запуск и работа от -20°C до +75°C.Широкий динамический диапазон (WDR).РТ 360º/220º E-flip. HDTV 1080p (1920x1080) @ 25 fps, HDTV 720p @ 50 fps in H.264 и Motion JPEG. Функции Active Gatekepeer, Tour recording, autotracking (слежение за объектом).. Питание только по High PoE.Включает 5 м кабеля, медиаконвертор с 2xSFP слотами и 2xRJ-45, 2xI/O. Поставка БЕЗ блока питания и кронштейна.</t>
  </si>
  <si>
    <t>AXIS P7210VIDEO ENCODER</t>
  </si>
  <si>
    <t>AXIS 241Q Blade10-pack</t>
  </si>
  <si>
    <t>1/3“, 3.5-10mm, P-Iris, CS, mega pixels,для AXIS P1347</t>
  </si>
  <si>
    <t>Кронштейн для установки на парапет для AXIS Q6032-E/AXIS P5534 PTZ Dome Network Cameras, AXIS P33 Series Pendant kit, AXIS P33-VE Series Pendant kit, AXIS 225 Pendant kit and AXIS 216/P3301 Pendant kit.67 x 36 cm / 26 x 14 inch. Белый</t>
  </si>
  <si>
    <t>12V DC High PoE splitter / разделитель (802.3.at pre-standard).Для использованя требуется либо AXIS T8121 midspan (max 24W output) либо 802.3af PoE midspan (max 12W output). Поставка включает переходник для подключения AXIS 210, 213PTZ, 214PTZ, 215PTZ и 225FD.</t>
  </si>
  <si>
    <t>24V DC High PoE splitter / разделитель (802.3.at pre-standard).Для использованя требуется AXIS T8121 midspan (max 24W output). Поставка включает переходник для подключения AXIS 231D+, 232D+ and 233D.</t>
  </si>
  <si>
    <t>Дополнительныйадаптер Dome complementary adapter для монтажа AXIS 233 в кожух DBH24K0F028 на базе адаптера ODBH24H249</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</si>
  <si>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камер24VAC input. (Recommended power supply PS24)</t>
  </si>
  <si>
    <t>2 Мп, IP фиксированная купольная камера, объектив 3 -10 мм (90° - 34°); цвет: 0,15 лк, F1,6, Ч/б: 0,03 лк, F1,4; 1920 x 1080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</si>
  <si>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лк с включенной ИК-подсветкой; 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</si>
  <si>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9 - 22 мм (36°–15°); цвет: 0,11 лк, Ч/б: 0,02 лк; 1920 x 1080 при 120 к/с,1/2,8”; H.264/Motion JPEG, двусторонняя передача звука, коридорный формат, EIS, IK10, IP52, P-lris,Lightfinder, WDR, Zipstream; слот SD/SDHC, PoE IEEE 802.3af/802.3at, -10° до 50°C.</t>
  </si>
  <si>
    <t>2 Мп, IP фиксированная купольная камера, объектив 3 - 9 мм (105°–36°); цвет: 0,07 лк, Ч/б: 0,01 лк; 1920 x 1080 при 120 к/с,1/2,8”; H.264/Motion JPEG, двусторонняя передача звука, коридорный формат, EIS, IK10, IP52, P-lris,Lightfinder, WDR, Zipstream; слот SD/SDHC, PoE IEEE 802.3af/802.3at, -10° до 50°C.</t>
  </si>
  <si>
    <t>5 Мп, IP фиксированная купольная камера, объектив 1,27мм (187°); цвет:0,3–200 000 лк , Ч/б:0,06 лк;  2592 x 1944 при 12 к/с,1/3,2”; H.264/Mpeg-4/Motion JPEG, IP66 (NEMA 250), IK10; слот SD/SDHC, PoE IEEE 802.3af/802.3at, -30°  до 50° C.</t>
  </si>
  <si>
    <t>5 Мп, IP фиксированная купольная камера, объектив 1,27 мм (187°); цвет:0,3–200 000 лк , Ч/б:0,06 лк; 2592 x 1944 при 12 к/с,1/3,2”; H.264/Mpeg-4/Motion JPEG, IP66 (NEMA 4X), IK10;SIP, WDR, панорамный обзор на 360°/270°/180°, двусторонняя аудиосвязь, динамик и микрофон, слот SD/SDHC, PoE IEEE 802.3af/802.3at,  -30 до 50 °C.</t>
  </si>
  <si>
    <t>2 Мп HDTV, IP фиксированная купольная камера, объектив 2,8 мм (115°); цвет: 0,2  лк , Ч/б:0,04  лк, 0 лк со включеной ИК-подсветкой;1920 x 1080 при 25/30  к/с, 1/2,8”; H.264/Mpeg-4/Motion JPEG, WDR, Axis Zipstream, IP66 (NEMA 4X ), IK08; слот SD/SDHC/SDXC, PoE IEEE 802.3af/802.3at, -30 до 50°C.</t>
  </si>
  <si>
    <t>1 Мп HDTV, IP фиксированная купольная камера, объектив 2,8 мм (80°); цвет: 0,2  лк , Ч/б:0,04  лк, 0 лк со включеной ИК-подсветкой;1280 x 720 при 25/30  к/с, 1/2,8”; H.264/Mpeg-4/Motion JPEG, WDR, Axis Zipstream, IP66 (NEMA 4X), IK10; слот SD/SDHC, PoE IEEE 802.3af/802.3at, -30 до 50°C.</t>
  </si>
  <si>
    <t>5 Мп HDTV, IP фиксированная купольная камера, объектив 3,5-10,0 мм (100°-38°); цвет: 0,18  лк , Ч/б:0,04  лк; 1920x1080 при 25/30  к/с, 1/2,5"; H.264/Mpeg-4/Motion JPEG, P-Iris,OptimizedIR, WDR, Lightfinder, Axis Zipstream, IP66 (NEMA 4X ), IK10; слот SD/SDHC/SDXC, PoE IEEE 802.3af/802.3at, -40 до 50°C.</t>
  </si>
  <si>
    <t>8 Мп 4K, IP фиксированная купольная камера, объектив 3,5-10,0 мм (100°-38°); цвет: 0,19  лк, Ч/б:0,04  лк, 0 лк с включенной ИК-подсветкой; 3840 x 2160 при 30 к/с, 1/2,5"; H.264/Mpeg-4/Motion JPEG, P-Iris,OptimizedIR, WDR, Lightfinder, Axis Zipstream, IP66 (NEMA 4X ), IK10; слот SD/SDHC/SDXC, PoE IEEE 802.3af/802.3at, -40 до 50°C.</t>
  </si>
  <si>
    <t>5 Мп, IP фиксированная купольная камера, объектив 3-9 мм (84°–30°); цвет: 0,2 лк , Ч/б:0,04 лк; 2592 x 1944 при 30 к/с,1/3,2”; H.264/Mpeg-4/Motion JPEG, IP66 (NEMA 4X), IK10; слот SD/SDHC/SDXC, PoE IEEE 802.3af/802.3at, -40 до 55°C.</t>
  </si>
  <si>
    <t>2 Мп HDTV, IP фиксированная купольная камера, объектив 3-22 мм (36°–15°); цвет: 0,11 лк , Ч/б:0,02 лк; 1920 x 1080 при 25/30 к/с, 50/60 к/с, 1/2,8”; H.264/Mpeg-4/Motion JPEG, IP66/67/69, IK10+; WDR, Lightfinder, двусторонняя передача звука, слот SD/SDHC/SDXC, PoE IEEE 802.3af/802.3at, - 50° до 60°C.</t>
  </si>
  <si>
    <t>2 Мп HDTV, IP антивандальная фиксированная купольная камера, объектив 3-9 мм (105°–36°); цвет: 0,07 лк, Ч/б:0,01 лк; 1920 x 1080 при 120 к/с, 1/2,8”; H.264/Mpeg-4/Motion JPEG, IP66/67, IP6K9K, (NEMA 4X), IK10+;EIS, P-Iris, WDR, Lightfinder, Zipstream, OptimizedIR, двусторонняя передача звука, слот SD/SDHC/SDXC, PoE IEEE 802.3af/802.3at, - 50° до 60°C.</t>
  </si>
  <si>
    <t>5 Мп, 3 x Quad HD, IP многоматричная фиксированная купольная камера, объектив 5 мм (180°); цвет: 0,3 лк , Ч/б: 0,06  лк; 2560 x 1920 при 20 к/с, 3 х 1/1,8”; H.264/Mpeg-4/Motion JPEG, IP66 (NEMA 4X), IK10; слот SD/SDHC/SDXC, PoE IEEE 802.3af/802.3at, - 40° до 55° C.</t>
  </si>
  <si>
    <t>5 Мп, 3 x Quad HD, IP многоматричная фиксированная купольная камера, объектив 5 мм (105°–49°); цвет: 0,1 лк , Ч/б: 0,02  лк; 2560 x 1920 при 20 к/с, 3 х 1/1,3”; H.264/Mpeg-4/Motion JPEG, IP66 (NEMA 4X), IK10+; слот SD/SDHC/SDXC, PoE IEEE 802.3af/802.3at, - 40° до 55° C.</t>
  </si>
  <si>
    <t>1 Мп, комплект видеонаблюдения, объектив 2,1 мм (102°); цвет:0,4 лк; 1280 x 720  при 25/30 к/с, 1/4”; H.264/Mpeg-4/Motion JPEG; WDR, Zipstream, слот SD/SDHC/SDXC, PoE IEEE 802.3af/802.3at, 0 до 40 °C.</t>
  </si>
  <si>
    <t>2 Мп  HDTV, IP фиксированная камера, CS-mount объектив 3–10,5 мм (95°-34°); цвет:0,4 лк, Ч/б: 0,08 лк; 1920 x 1080 при 25/30 к/с, 1/2,9”; H.264/Mpeg-4/Motion JPEG; P-Iris, WDR, Zipstream, слот SD/SDHC/SDXC, PoE IEEE 802.3af/802.3at,  0°C до 50°C.</t>
  </si>
  <si>
    <t>1 Мп, IP фиксированная камера, CS-mount объектив 3–10,5 мм (91°–32°); цвет:0,25 лк, Ч/б: 0,05 лк; 1280 x 720 при 25/30 к/с, 1/3”; H.264/Mpeg-4/Motion JPEG; DC-iris,  WDR, Zipstream, слот SD/SDHC, DC 8-28 В, PoE IEEE 802.3af,  -20°C до 50°C.</t>
  </si>
  <si>
    <t>01237-001</t>
  </si>
  <si>
    <t>AXIS Q3517-SLVE</t>
  </si>
  <si>
    <t>AXIS Q1645-LE</t>
  </si>
  <si>
    <t>01223-001</t>
  </si>
  <si>
    <t>2 Мп HDTV, IP фиксированная камера, объектив 4,7-84,6 мм (59°–4°); цвет:0,5 лк, Ч/б: 0,04 лк; ; 0 лк с включенной ИК-подсветкой; 1920x1080 при 25/30 к/с, 1/2,9”; H.264/MPEG-4/Motion JPEG, IP66 (NEMA 4X); OptimizedIR, Zipstream, Arctic Temperature Control, слот SD/SDHC/SDXC, PoE IEEE 802.3af/802.3at,  - 40° до 50 °C.</t>
  </si>
  <si>
    <t>AXIS F44 MAIN UNIT 4-канальный основной блок для использования с любым из блоков AXIS F Series Sensor Units, 1080p при 15/12,5 к/с или 720p при полной частоте кадров, двухстороннее аудио, 4 конфигурируемых входов/выходов с выходом 12 В и интерфейс RS232, хранение архива с помощью NAS или SD карты (опционально). Два слота для карты SD. Питание по PoE или 8-28 В постоянного тока.</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</si>
  <si>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-40°C до + 70°C.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</si>
  <si>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-60°C до + 70°C.</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</si>
  <si>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1410-25/2420-01,  microSDXC, AC 24 В, -60°C до + 40°C. </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</si>
  <si>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1410-15-00, microSDXC, AC 24 В, -60°C до + 70°C.</t>
  </si>
  <si>
    <t>01025-001</t>
  </si>
  <si>
    <t>Видеокамера сетевая поворотная (DOME PTZ) для установки внутри помещения, IP51, MotionJPEG/H.264, HDTV 720p 1280х720, 25 кдр/сек, ZOOM 18x оптич. + 12 цифр., PT 360°/90°, 0.74лк + ИК режим до 0.04лк, построчная развертка, двусторонняя передача звука, 4 тревожных входа/выхода, локальное хранение видео архивов на карту памяти SD/SDHC,автоматическое увеличение движущегося объекта (Gatekeeper), аудио- и видеодетекторы, Поддержка питания по High PoE (IEEE 802.3at). В поставку входит High PoE midspan (инжектор).</t>
  </si>
  <si>
    <t>Одноканальный видеокодер в комплекте с миниатюрной аналоговой камерой (возможность скрытой установки, IP66).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с возможностью подачи питания для аналоговой камеры. Поставка БЕЗ Midspan (PоE инжектора).</t>
  </si>
  <si>
    <t>Купольный термокожух для камер видеонаблюдения DBH24 с прозрачным стеклом и солнцезащитным козырьком для камер 213, 214, 231+\232+. IP65. Диапазон рабочих температур +50 °C to –20 °C</t>
  </si>
  <si>
    <t>Купольный термокожух для камер видеонаблюдения DBH24 с "дымчатым" стеклом и солнцезащитным козырьком для камер 213, 214, 231+\232+. IP65. Диапазон рабочих температур +50 °C to –20 °C</t>
  </si>
  <si>
    <t>Наружная сетевая поворотная PTZ-камера, HDTV 720p при 50fps с 30-кратным оптическим зумом. Отличное качество изображения во всех направлениях без искажений. 115dbWDR, EIS, Lightfinder, автоматический defog, Advanced gate keeper. Благодаря компактным размерам и красяйщейся поверхности, легко вписываться в окружающую среду. Midspan (инжектор) включен в поставку.</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</si>
  <si>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720P (1280x720)при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IP51.Тревожные входы/выходы I/O.Двухсторонняя передача звука.</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</si>
  <si>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720P (1280x720)при частоте 25 к/с.H.264/Motion JPEG, стандарт IEEE 802.3af PoE. Слот для SD-карты, IP66, Advanced Gatekeeper. Midspan и монтажные кронштейны не включены.</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</si>
  <si>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1080P (1920x1080)при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 слод для SD карты.Тревожные входы/выходы I/O.Двухсторонняя передача звука.</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</si>
  <si>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1080P (1920x1080)при частоте 25 к/с.H.264/Motion JPEG, стандарт IEEE 802.3af PoE. Слот для SD-карты, IP66, Advanced Gatekeeper. Midspan и монтажные кронштейны не включены.</t>
  </si>
  <si>
    <t>Видеокамера фиксированная 1080p HDTV, для наружной установки, IP66 и NEMA 4X, день/ночь, с 10-кратным оптическим зумом и автофокусом. Нескольких отдельно настраиваемыхпотоков H.264 и Motion JPEG; макс HDTV 1080p при 50/60 к/с. WDR - динамический захват (130dB@ 30 fps and 90dB@ 60 fps). Детектор движения, функция Gatekeeper и активное оповещение при несанкционированных действиях. Двусторонняя передача звук, тревожные входы/выходы;последовательный порт с поддержкой RS422/485. MicroSD/MicroSDHC слот для карт памяти для дополнительного локального хранилища видео. Работа от -30°C до +45°C при использовании PoE (IEEE 802.3af) либо от -40°C to +45°C приPoE+ (IEEE 802.3at). В комплекте входит съемный солнцезащитный козырек, встроенное крепление на стену/потолк. Поставка БЕЗ Midspan (PоE инжектора).</t>
  </si>
  <si>
    <t>Высокоскоростная точная поворотная турель с тепловизиром, тепловизора 640x480.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</si>
  <si>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Высокоскоростная точная поворотная турель с тепловизиром, тепловизора 384x288.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</si>
  <si>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Видеокамера сетевая купольная, день/ночь с поддержкой WDR - Forensic Capture, Lightfinder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30 к/с с WDR и 60 к/с с выключеным WDR,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архива.Поддержка Power over Ethernet (PoE). Поставка без Midspan (PoE-инжектора). Включает монтажный кронштейн для монтажа на стену/потолок или монтажную коробку.</t>
  </si>
  <si>
    <t>Миниатюрная сетевая SVGA камера для установки внутри помещения с фиксированным CS объективом 6.0 мм (31°), светочувствительность 0.9-100000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</si>
  <si>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SVGA камера для установки внутри помещения с фиксированным CS объективом 2.8 мм (66°), светочувствительность 1.0-100000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</si>
  <si>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HDTV камера для установки внутри помещения с фиксированным CS объективом 6.0 мм (37°), светочувствительность 0.9-100000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</si>
  <si>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HDTV камера для установки внутри помещения с фиксированным CS объективом 2.8 мм (80°), светочувствительность 1.0-100000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</si>
  <si>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SVGA камера для установки внутри/снаружи помещения,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</si>
  <si>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Видеокамера фиксированная SVGA,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</si>
  <si>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Миниатюрная сетевая HDTV камера для установки внутри/снаружи помещения, варифокальный CS объективом 2.8-8.0 мм (87°-29°)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</si>
  <si>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Видеокамера фиксированная HDTV,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</si>
  <si>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Камера формата JPEG/ MPEG-4. Чувствительность 1-10 000лк. Построчная развертка дает высококачественное изображение. 640x480 при 30 к/с, детектор движения, охранный датчик. В комплекте поставки фиксированный объктив</t>
  </si>
  <si>
    <t>Камера JPEG/ MPEG-4 с объективом с ручной диафрагмой. Построчная развертка.640x480 при 30 к/с. Чувствительность 1-10 000лк. Детектор движения и тревожный вход. Двунаправленная передача звука G.711. Одновременное обслуживание до 20 пользователей сети. Комплект поставки: штатив, БП</t>
  </si>
  <si>
    <t>Компактная сетевая поворотная (DOME PTZ) камера c12-ти кратным оптическим зумом, автодиафрагма, день/ночь, автофокус. до 4CIF при 25/30 fps, H.264/Motion JPEG, питание по стандарту IEEE 802.3af PoE (инжектор не входит в поставку), Монтажный комплект для обычных и подвесных потолков с затемненным и прозрачным куполом. I/O разъемы ввода/вывода для тревоги/обработки событий. Двухсторонняя переда звука, необходимо кабельное подключение (не входит в поставку)</t>
  </si>
  <si>
    <t>Внешняя сетевая поворотная (DOME PTZ) камера c12-ти кратным оптическим зумом, IP66, автодиафрагма, день/ночь, автофокус. до 4CIF при 25/30 fps, H.264/Motion JPEG, питание по стандарту IEEE 802.3af PoE (инжектор не входит в поставку).Комплектуется затемненным и прозрачным куполом. Кронштейны AXIS T91A продаются отдельно.</t>
  </si>
  <si>
    <t>Внешняя сетевая поворотная (DOME PTZ) камера с 18-ти кратным оптическим зумом,IP66. D1 (720x576) H.264/Motion JPEG, день/ночь.Поставка включает High PoE инжектор, затемненный и прозрачный купол. Кронштейны продаются отдельно.</t>
  </si>
  <si>
    <t>Видеокамера сетевая поворотная (DOME PTZ) с 18-ти кратным оптическим зумом,IP51. D1 (720x576) H.264/Motion JPEG, день/ночь, двунаправленная передача звука, I/O разъемы ввода / вывода. Поставка включает High PoE инжектор и монтажный комплект для обычных и подвесных потолков с затемненным и прозрачным куполом.</t>
  </si>
  <si>
    <t>Наружная сетевая поворотная (DOME PTZ) видеокамера день/ночь, IP66. Автофокус, 29-ти кратный оптический зум. Запуск и работа от -20°C до +50°C. Широкий динамический диапазон (WDR), электронный стабилизатор изображения (EIS), РТ 360º/180º,0.5лк + ИК режим 0.01, E-flip. до D1 (720x576) при 30/25 fps. H.264 / Motion JPEG. Автоматическое увеличение движущегося объекта (Gatekeeper). Двунаправленная передача звука,необходимо кабельное подключение (не входит в поставку). Тревожные входы/выходы. Построчная развертка. Питание только по High PoE. В поставку входит High PoE midspan (инжектор), задымленный и прозрачный купол, потолочное крепление. Поставка НЕ включает кронштейн.</t>
  </si>
  <si>
    <t>Наружная сетевая поворотная (DOME PTZ) HDTV 720p видеокамера день/ночь, IP66. Автофокус, 18-ти кратный оптический зум. E-flip. до 720p (1280x720) при 30/25 fps. H.264 / Motion JPEG. Тревожные входы/выходы. Построчная развертка. Двунаправленная передача звука,необходимо кабельное подключение (не входит в поставку). Тревожные входы/выходы. Питание только по High PoE. В поставку входит High PoE midspan (инжектор), задымленный и прозрачный купол, потолочное крепление. Поставка НЕ включает кронштейн.</t>
  </si>
  <si>
    <t>Видеокамера сетевая поворотная (DOME PTZ) для установки внутри помещения, IP51, день/ночь, 360-градусный панорамный вид, 18-кратный оптический зум. HDTV 720p @ 25/30fps (1280x720) в форматах H.264 и Motion JPEG. Двухсторонняя переда звука, тревожные входы/выходы.Поставка включает High PoE инжектор, задымленный и прозрачный купол, монтажный комплект для жестких и подвесных потолков.</t>
  </si>
  <si>
    <t>Внутрення сетевая купольная поворотная (DOME) камера день/ночь, IP52.Автофокус, 35-ти кратный оптический зум. Запуск и работа от -40°C до +50°C. Широкий динамический диапазон (WDR), РТ 360º/220º,0.5лк + ИК режим 0.008, E-flip. до 4CIF при 30/25 fps. H.264 / Motion JPEG. Построчная развертка. Слежение за объектом (Auto-tracking). Питание только по High PoE. В поставку входит High PoE midspan (инжектор). Поставка без кронштейна.</t>
  </si>
  <si>
    <t>Сетевая купольная поворотная (DOME PTZ) HDTV камера день/ночь с классом защиты IP52. Автофокус, 18-ти кратный оптический зум. Широкий динамический диапазон (WDR). до 720p (1280x720) при 30/25 fps в H.264 / Motion JPEG. Построчная развертка. Двунаправленная передача звука,необходимо кабельное подключение (не входит в поставку). Тревожные входы/выходы. Питание по High PoE (IEEE 802.3at). Поставка включает High PoE midspan (инжектор), затемненный и прозрачный купол.</t>
  </si>
  <si>
    <t>Наружная сетевая купольная поворотная (DOME PTZ) HDTV 720p камера день/ночь с классом защиты IP66, IK10 и NEMA 4X. Автофокус, 18-ти кратный оптический зум. Широкий динамический диапазон (WDR). до 720p (1280x720) при 25 fps в H.264 / Motion JPEG. Построчная развертка. Двунаправленная передача звука, необходимо кабельное подключение (не входит в поставку). Тревожные входы/выходы. Функции Active Gatekepeer, Tour recording, autotracking (слежение за объектом). Запуск и работа от -40°C до +50°C. Питание по High PoE (IEEE 802.3at). В поставку входит High PoE midspan (инжектор).. Поставка БЕЗ кронштейна.</t>
  </si>
  <si>
    <t>Сетевая купольная поворотная (SPEED DOME) камера день/ночь с классом защиты IP52. Автофокус, 36-кратный оптический зум. Широкий динамический диапазон WDR, Электронная стабилизация изображения EIS, работа до 0,5 люкс в цветном и 0,008 в ч/б режиме. РТ 360º/180º E-flip. D1 (736x576) @ 25 к/с в форматах H.264 и Motion JPEG. Обнаружение удра, автоматическое сопровождение, tour recording.Cлот для SD карт, двухстороннее аудио,I/O. В поставку входит High PoE midspan (инжектор), затемненный и прозрачный купол, монтажный комплект для плоских и подвесных потолков.</t>
  </si>
  <si>
    <t>Наружная сетевая купольная поворотная (SPEED DOME) камера день/ночь с классом защиты IP66, IK09 и NEMA 4X-rated. Автофокус, 36-кратный оптический зум. Запуск и работа от -40°C до +50°C. Широкий динамический диапазон WDR, Электронная стабилизация изображения EIS, работа до 0,5 люкс в цветном и 0,008 в ч/б режимах. РТ 360º/180º E-flip.D1 (736x576) @ 25 к/с в форматах H.264 и Motion JPEG. Обнаружение удра, автоматическое сопровождение, tour recording, Gatekeeper. Cлот для SD карт, двухстороннее аудио, I/O. Питание только по High PoE. В поставку входит High PoE midspan (инжектор) затемненный и прозрачный купол. Поставка БЕЗ кронштейна.</t>
  </si>
  <si>
    <t>Наружная сетевая купольная поворотная (SPEED DOME) камера день/ночь с классом защитыIP66-, MIL-, IK10 и NEMA 4X, активное охлаждением. Автофокус, 36-кратный оптический зум. Температурный диапазон от -20ºC до +75ºC. Широкий динамический диапазон WDR, Gatekeeper, Тур записи и автоматическое сопровождение, Электронная стабилизация изображения EIS, работа до 0,5 люкс в цветном и 0,008 лк в ч/б режиме. РТ 360º/220º E-flip. D1 (736x576) @ 25 к/с в форматах H.264 и Motion JPEG. разьем для 2xSFP-модулей, 2xRJ-45, 2xI/O, разьем питания 12 В. В поставку входит кабель 5 м. Поставка БЕЗ блока питание и кронштейна.</t>
  </si>
  <si>
    <t>Наружная сетевая купольная поворотная (SPEED DOME) камера с 36-кратным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D1 (736x576) @ 25 к/с в форматах H.264 и Motion JPEG. Обнаружение удра, автоматическое сопровождение, tour recording, Gatekeeper. Слот для SD-катр. разьем для 2xSFP-модулей, 2xRJ-45, 2xI/O, разьем питания 12 В. В поставку входит кабель 7 м. Поставка без блока питание и кронштейна.</t>
  </si>
  <si>
    <t>Сетевая купольная поворотная камера с 30-кратным оптическим зумом, каласс защиты IP52. HDTV 720p @ 25 к/с (1280x720) в форматах H.264 и Motion JPEG. День/Ночь,РТ 360º/220º E-flip, Широкий динамический диапазон WDR, электронная стабилизация изображения EIS. Обнаружение удара. Слот для SD-карты. Двусторонняя передача звука. Поставка включает High PoE Midspan (инжектор), затемненный и прозрачный купола и монтажные комплекты для установки на плоских и подвесных потолках.</t>
  </si>
  <si>
    <t>Наружная сетевая купольная поворотная (SPEED DOME)HDTV 720p камера с 30-кратным оптическим зумом. HDTV 720p @ 25fps (1280x720)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удра, автоматическое сопровождение, tour recording, Gatekeeper. В поставку входит High PoE midspan (инжектор) и прозрачный купол. Поставка БЕЗ кронштейна.</t>
  </si>
  <si>
    <t>Наружная сетевая купольная поворотная (SPEED DOME)HDTV 720p камера с 30-кратным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720p @ 25fps (1280x720) в форматах H.264 и Motion JPEG. Обнаружение удра, автоматическое сопровождение, tour recording, Gatekeeper. Слот для SD-карты, разьем для 2xSFP-модулей, 2xRJ-45, 2xI/O, разьем питания 12 В. В поставку входит кабель 7 м. Поставка без блока питания и кронштейна.</t>
  </si>
  <si>
    <t>Наружная сетевая высокопроизводительная купольная поворотная камера (SPEED DOME)HDTV 1080p, с 32-кратным оптическим зумом. IP66, IK09 and NEMA 4X-rated. Функция Arctic Temperature Control обеспечивает работу и запуск от -40°C до +50°C. Автофокус, день/ночь. Непрерывное вращение на 360º, наклон 220º E-flip. HDTV 1080p (1920x1080) @ 25 к/с. Обнаружение удра, автоматическое сопровождение, tour recording, Gatekeeper. Питание только через High PoE. Компенсация засветки. Базовая встроенная аналитика: исчезновение обьекта, пересечение, подсчет, обнаружения входа/выхода, обнаружение движения. В поставку входит прозрачный купол и High PoE инжектор. Поставка БЕЗ кронштейна.</t>
  </si>
  <si>
    <t>Сетевая купольная поворотная камера с 20-кратным оптическим зумом, каласс защиты IP52. HDTV 1080p (1920x1080) @ 25 к/с форматах H.264 и Motion JPEG. День/Ночь, РТ 360º/220º E-flip, Широкий динамический диапазон WDR, электронная стабилизация изображения EIS. Обнаружение удара, слот для SD-карты, двусторонняя передача звука. Базовая встроенная аналитика: пропажа объекта, подсчет обьектов, обнаружение прохода, видео обнаружения движения. Поставка включает High PoE Midspan (инжектор), затемненный и прозрачный купола и монтажные комплекты для установки на плоских и подвесных потолках.</t>
  </si>
  <si>
    <t>Наружная сетевая купольная поворотная (SPEED DOME) HDTV 1080p камера с 20-кратным оптическим зумом. HDTV 1080p (1920x1080) @ 25 к/с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удара, автоматическое сопровождение, tour recording, Gatekeeper. Базовая встроенная аналитика: пропажа объекта, подсчет обьектов, обнаружение прохода, видео обнаружения движения. В поставку входит High PoE midspan (инжектор) и прозрачный купол. Поставка БЕЗ кронштейна.</t>
  </si>
  <si>
    <t>Наружная сетевая купольная поворотная (SPEED DOME) камера с классом защитыIP66, MIL, IK10 и NEMA 4X, активное охлаждение. Автофокус, день/ночь, 20-кратный оптический зум, работа до 0,5 люкс в цветном и 0,008 лк в ч/б режиме. РТ 360º/220º E-flip. HDTV 1080p (1920x1080) @ 25 fps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Базовая встроенная аналитика: пропажа объекта, подсчет обьектов, обнаружение прохода, видео обнаружения движения.Разьем для 2xSFP-модулей, 2xRJ-45, 2xI/O, разьем питания 12 В. В поставку входит кабель 5 м. Поставка БЕЗ блока питание и кронштейна.</t>
  </si>
  <si>
    <t>Наружная сетевая купольная поворотная (SPEED DOME)HDTV 1080p камера с 20-кратным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1080p (1920x1080) @ 25 fps в форматах H.264 и Motion JPEG. Обнаружение удра, автоматическое сопровождение, tour recording, Gatekeeper. Компенсация втречной засветки. Базовая встроенная аналитика: пропажа объекта, подсчет обьектов, обнаружение прохода, видео обнаружения движения. Слот для SD-карты, разьем для 2xSFP-модулей, 2xRJ-45, 2xI/O, разьем питания 12 В. В поставку входит кабель 7 м. Поставка без блока питание и кронштейна.</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</si>
  <si>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25 к/с. Функция детекции движения, активное оповещение при попытке порчи, коридор-формат,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</si>
  <si>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 Мп при 50/60 к/с. Функция детекции движения, активное оповещение при несанкционированных действиях, коридор-формат, Lightfinder, технология Zipstream и WDR - Forensic Capture. Тревожные входы/выходы, MicroSD/MicroSDHC. OptimizedIR Оптимизированная адаптивная ИК-посветка до 20 метров. Интегрированный кронштейн для удобного монтажа на стену и потолок. Поддерка PoE. Условия эксплуатации от -30°C до 50°C.</t>
  </si>
  <si>
    <t xml:space="preserve">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1080p/2MP при 25 к/с. Видео обнаружение движения, активное оповещение при несанкционированных действиях, коридор-формат, технология Zipstream и WDR - широкий динамический диапазон (WDR) с функцией динамической конрастности. MicroSD/MicroSDHC. Встроенная ИК-подсветка покрытия до 10 метров. Интегрированный кронштейн для удобного монтажа на стену и потолок. Питание через Ethernet. Условия эксплуатации от -10°C до +50°C </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</si>
  <si>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</si>
  <si>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Компактная сетевая 4K Ultra HD камера для наружной установки, IP66, режим день/ночь, объектив с переменным фокусным расстоянием 2.8-9.8 мм и диафрагмой P-iris. Удаленное управление 3-х кратным оптическим зумом и фокусом. Автоматический ИК-фильтр. Несколько индивидуально настраиваемых видеопотоков в форматах H.264 и Motion JPEG; макс. 8.3 Mп/4K Ultra HD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</si>
  <si>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Видеокамера фиксированная, матрица 1/2”, день/ночь, объектив с переменным фокусным расстоянием 4 - 13 мм DC-iris и удаленным управлением задним фокусом, поддержка P-Iris. Несколько индивидуально настраиваемых видеопотоков в форматах H.264 и Motion JPEG; HDTV 1080p или 2 МП при 50 к/с. WDR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Питание по PoE или 8-28 V DC. Блок питания не входит в поставку.</t>
  </si>
  <si>
    <t>Видеокамера фиксированная для наружной установки, день/ночь, матрица 1/2”, объектив с переменным фокусным расстоянием 4.4-10 мм P-Iris и удаленным управлением задним фокусом, DC-iris, несколько индивидуально настраиваемых видеопотоков в форматах H.264 и Motion JPEG; HDTV 1080p или 2 МП при 50 к/с. WDR - Forensic Capture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Функция Arctic Temperature Control, рабочий диапазон от -30°C до 60°C при питании от инжектора IEEE 802.3af или от -40°C до 60°C от инжектораPoE+. Поставка включает солнцезащитный козырек и кронштейн. Инжектор не входит в поставку.</t>
  </si>
  <si>
    <t>Миниатюрная сетевая HDTV камера для установки внутри помещения, объектив с переменным фокусным расстоянием 2,5-6 мм и автодиафрагмой DC-iris. Несколько индивидуально настраеваемых видеопотоков H.264 и Motion JPEG, максимальное HDTV 720p или 1MP при 30 к/с. Видео обнаружение движения и активное оповещение при попытке порчи. Встроенная ИК-подсветка до 15 метров. Тревожные входы/выходы. SD/SDHC. Поставка включает кронштейн. Питается только по PoE. Поставка БЕЗ Midspan (PоE инжектора).</t>
  </si>
  <si>
    <t>Видеокамера фиксированная для наружной установки, защита NEMA 4X, IP66/67, IK10,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IEEE 802.3af.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</si>
  <si>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50 к/с. Функция детекции движения, активное оповещение при попытке порчи, коридор формат, Lightfinder, Zipstream технологии и WDR – Forensic Capture. Тревожные входы/выходы, MicroSD/MicroSDHC. Интегрированный кронштейн для монтажа на стену или потолок. Поддерка PoE. -30°C до +60°C.</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</si>
  <si>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</si>
  <si>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MicroSD/MicroSDHC. Интегрированный кронштейн для монтажа на стену или потолок. Поддерка PoE. Условия эксплуатации от -10°C до 50°C.</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</si>
  <si>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Встроенная ИК-подсветка до 10 м. MicroSD/MicroSDHC. Интегрированный кронштейн для монтажа на стену или потолок. Поддерка PoE. Условия эксплуатации от -10°C до 50°C.</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</si>
  <si>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</si>
  <si>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Видеокамера фиксированная,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Поставка БЕЗ Midspan (PоE инжектора).</t>
  </si>
  <si>
    <t>Видеокамера фиксированная HDTV, день/ночь, для наружной установки, IP66. Варифокальный объектив 3-8 мм (72°-28°) с автодиафрагмой DC-Iris, светочувствительность цвет: 0.3 лк и ч/б: 0.05 лк, удаленное управление задним фокусом. Несколько индивидуальных видеопотоков в форматах H.264 и Motion JPEG. Максимальное 1280x800 при 30 к/с.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</si>
  <si>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фиксированная 3MP, день/ночь, для наружной установки, IP66. Варифокальный объектив 4-10 мм (61° - 29°) c автодиафрагмой P-Iris (поддержка DC-Iris), светочувствительность цвет: 0.6 лк и ч/б: 0.08 лк, удаленное управление задним фокусом. Несколько индивидуальных видеопотоков в форматах H.264 и Motion JPEG. 20 кадров в секунду при 2048x1536, 30 кадров в секунду при 1920х1080. Цифровое PTZ, одновременная передача нескольких отдельных видеопотоков с увеличенной частью изображения и уменьшенным изображением общего вида.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</si>
  <si>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фиксированная 2MP, день/ночь, для наружной установки, IP66. Трансфокаторный объектив с 10-кратным оптическим зумом и автофокусом (50°- 5.4°), светочувствительность цвет: 2 лк и ч/б: 0.2 лк. Несколько индивидуальных видеопотоков в форматах H.264 и Motion JPEG. Максимальное 1920x1080 при 30 к/с. Цифровое PTZ. Широкий динамический диапазон (WDR). Встроенный детектор движения, активное оповещение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 Двусторонняя передача звука. Встроенные микрофон и аудиодетектор. Тревожные входы/выходы. SD/SDHC. Работа от -30°C до +45°C при использовании PoE Class 3 либо от -40°C to +45°C при AXIS T8123 High PoE Midspan. В поставке солнцезащитный козырек, настенный кронштейн. Поставка БЕЗ Midspan (PоE инжектора).</t>
  </si>
  <si>
    <t>Видеокамера фиксированная для наружной установки, IP66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</si>
  <si>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 xml:space="preserve">Видеокамера фиксированная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 </t>
  </si>
  <si>
    <t>Видеокамера фиксированная, см HDTV 720p (1MP), день/ночь, объектив с переменным фокусным расстоянием 3-8 мм DC-диафрагмой и удаленным управлением задним фокусом. Lightfinder технология, Поддержканескольких отдельно настраиваемых потоков H.264 и Motion JPEG. WDR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</si>
  <si>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Камера для наружной установки с углом обзора 360°, включающая 4 датчика 4x2MP см 4x720p (1280x720) при 30 к/с в форматах H.264 и Motion JPEG. Полноразмерный слот для SD-карты. Для установки приминяются те же кронштейны, что и AXIS Q60-E. Может использоваться автономно или интегрироваться с любой AXIS Q60xx-E. Инжектор AXIS T8133 Midspan включен в поставку.</t>
  </si>
  <si>
    <t>Наружная сетевая купольная поворотная (DOME) камера день/ночь, IP66, IK10 UL и NEMA 4X . Автофокус, 36-ти кратный оптический зум. Функция "Arctic Temperature Control " позволяет запускать и работать с камерой при температурах от -40°C до +50°C. Широкий динамический диапазон (WDR), РТ 360º/220º,0.5лк + ИК режим 0.008, E-flip.D1 при 25 fps H.264 / Motion JPEG. Функции Active Gatekepeer, Tour recording, autotracking. Слот SDXC Питание только по High PoE. В поставку входит High PoE midspan (инжектор). Поставка без кронштейна.</t>
  </si>
  <si>
    <t>Наружная сетевая купольная поворотная (SPEED DOME) камера с классом защитыIP66, MIL, IK10 и NEMA 4X, активное охлаждение. Автофокус, день/ночь, 30-кратный оптический зум.HDTV 720p @ 25fps (1280x720)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работа до 0,5 люкс в цветном и 0,008 лк в ч/б режиме. РТ 360º/220º E-flip. Разьем для 2xSFP-модулей, 2xRJ-45, 2xI/O, разьем питания 12 В. В поставку входит кабель 5 м. Поставка БЕЗ блока питание и кронштейна.</t>
  </si>
  <si>
    <t>Видеокамера фиксированнаясм HDTV 1080p ,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WDR -широкий динамический диапазон с функцией динамического захвата .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t>
  </si>
  <si>
    <t>Видеокамера фиксированная для наружной установки, IP66, см HDTV 1080p,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широкий динамический диапазон с функцией динамического захвата.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</si>
  <si>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сетевая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</si>
  <si>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Вандалозащищенная версия камеры AXIS 212 PTZ (Видеокамера сетевая поворотная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</si>
  <si>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Сетевые камеры наблюдения "день-ночь" AXIS213 MPEG-4 на поворотном устройстве обеспечивают 340° в горизонтальной и 100° в вертикальной плоскости. Эти ip-камеры оснащены ИК-прожектором, 26-кратным объективом с автофокусировкой, имеют 12-кратное цифровое увеличение, 20 предустановок, встроенный веб-сервер и передают видео по сети со скоростью до 25 к/с им до 768x576 пикс. Камера легко и быстро крепится к потолку.</t>
  </si>
  <si>
    <t>Широкоугольный конверсионный объектив с кратностью 0.5X позволяет в 2 раза расширить AXIS Q1755. Конвертирует фокусное расстояние зум-объектива AXIS Q1755 до 2.55 - 25.5 мм, M37 mount.</t>
  </si>
  <si>
    <t>Составная камера с полноценным 360° обзором и возможностью установки вне помещения. Объединяет четыре 2MP камеры с возможностью получения 4 потоков в разрешении 720p с частотой кадров 25 к/с с использованием кодеков H.264 или Motion JPEG. Камера используется в комбинации с любой камерой серии Q60-E для получения постоянного обзора большой площади комбинированного с моментальным приближением выбранного участка в один клик. Полноразмерный слот для SD-карты. Не требуются дополнительные крепление, используются те же кронштейны, питание и IP кабель, как и для камер AXIS Q60-E.</t>
  </si>
  <si>
    <t>AXIS T8414 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</si>
  <si>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</si>
  <si>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Фиксированная сетевая купольная камера адаптированная для применения на транспорте. Фиксированный объектив. 1/4" CMOS матрица с прогрессивным сканированием. Виброустойчивое исполнение. До 30 кадр/сек при 640x480.Поддержка форматов M-JPEG/MPEG-4. Многооконный детектор движения, активное оовещение при попытке съема / порчи камеры. Питание только по РоЕ. Усиленный IP разъем М12. Поставка БЕЗ Midspans.</t>
  </si>
  <si>
    <t>Внешняя сетевая поворотная (PTZ) камера день/ночь. IP66. Автофокус, 12-ти кратный оптический зум. до 4CIF при 30/25 fps. MPEG-4 / Motion JPEG. Предустановленный настенный кронштейн, 5-ти метровые IP кабель и кабель электропитания. Питание 100 - 240 V AC. Прозрачный купол.</t>
  </si>
  <si>
    <t xml:space="preserve">Видекодер IP, M-JPEG / MPEG-4, 1 канал, 768x576, встроенный WEB-сервер, до 25 кадров в секунду в любом формате, встроенный детектор движения, Pre/Post ALARM (буфер 9MB), S-VHS вход, аналоговый выход (BNC), RS-232, RS-485, поддержка PTZ устройств, QoS, поддержка двухстороннего аудиоканала </t>
  </si>
  <si>
    <t>Видеокодер IP стоечного исполнения на 6 каналов, 25/30 полных кадров в секунду при любом разрешении до D1 (720x480 в NTSC, 720x576 в PAL), одновременная передача потоков в форматах H.264 и Motion JPEG, настройка параметров изображения, поддержка PTZ-устройств и купольных камер других производителей с помощью загружаемых PTZ-драйверов, интеллектуальные возможности видео, активное оповещение при несанкционированных действиях.</t>
  </si>
  <si>
    <t xml:space="preserve">Видеосервер IP, M-JPEG, 4 канала, 768x576, встроенный WEB-сервер, 5 кадров в секунду на канал, встроенный детектор движения, Pre/Post ALARM (буфер 9MB), RS-232, RS-485, поддержка PTZ устройств, поддержка модема </t>
  </si>
  <si>
    <t>Видеосервер IP, M-JPEG / MPEG-4, 4 канала, 768x576, встроенный WEB-сервер, до 25 кадров в секунду на канал, встроенный детектор движения, Pre/Post ALARM (буфер 9MB), RS-232, RS-485/422, поддержка PTZ устройств, поддержка модема, поддержка двухстороннего аудиоканала.</t>
  </si>
  <si>
    <t>Видеосервер IP, M-JPEG / MPEG-4, 4 канала, 768x576, встроенный WEB-сервер, до 120 кадров в секунду на все каналы, встроенный детектор движения, Pre/Post ALARM (буфер 9MB), RS-232, RS-485/422, поддержка PTZ устройств, поддержка модема</t>
  </si>
  <si>
    <t>Видекодер IP сверхтонкий ("лезвие"), M-JPEG / MPEG-4, 1 канал, 768x576, встроенный WEB-сервер, до 25 кадров в секунду, встроенный детектор движения, аналоговый выход (BNC), Pre/Post ALARM (буфер 9MB), RS-232, RS-485/422 (через rack-шасси), поддержка PTZ устройств</t>
  </si>
  <si>
    <t>Видекодер IP, M-JPEG / MPEG-4, 1 канал, 768x576, встроенный WEB-сервер, до 25 кадров в секунду, встроенный детектор движения, Pre/Post ALARM (буфер 9MB), S-VHS вход, аналоговый выход (BNC), RS-232, RS-485, поддержка PTZ устройств, поддержка модема</t>
  </si>
  <si>
    <t>Купольная мини-PTZ видеокамера см HDTV 720p, формат 16:9, 3-x кратный цифровой зум.1280x720 при 30fps, H.264/Motion JPEG. IP51. Питание только PoE IEEE 802.3af/802.3at, инжектор не включен в поставку. Крепления к потолку в комплекте.</t>
  </si>
  <si>
    <t>Вандалозащищенная купольная мини-PTZ видеокамера см HDTV 720p , формат 16:9, 3-x кратный цифровой зум.1280x720 при 30fps, H.264/Motion JPEG. IP66, IK10. Питание только PoE IEEE 802.3af/802.3at, инжектор не включен в поставку. Крепления к потолку в комплекте.</t>
  </si>
  <si>
    <t>Вандалозащищенная купольная мини-PTZ видеокамера. Класс защитыIP66, IK10. SVGA, 800x600 при 30fps, H.264/Motion JPEG, 3-x кратный цифровой зум. Питание только PoE IEEE 802.3af/802.3at, инжектор не включен в поставку. Крепления к потолку в комплекте.</t>
  </si>
  <si>
    <t>Купольная мини PTZ видеокамера см SVGA, 800x600 при 30fps, H.264/Motion JPEG, 3-x кратный цифровой зум. IP51. Питание только PoE IEEE 802.3af/802.3at, инжектор не включен в поставку. Крепления к потолку в комплекте.</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</si>
  <si>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(черная)</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</si>
  <si>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(белая)</t>
  </si>
  <si>
    <t>PTZ camera with continues 360° pan for both indoor and outdoor with 30x optical zoom. HDTV 1080p @ 25fps (1920x1080) in H.264 and Motion JPEG, Two-way audio, 4xI/O, 24V and PoE IEEE 802.3af/802.3at, Day &amp; Night, IP66 and NEMA 4X classification. Advanced Gatekeeper, full-size SD-card slot. Mounting brackets, Midspan/Power supply and connector or cable for audio, I/O and 24V are not included.</t>
  </si>
  <si>
    <t>Видеокамера сетевая, M-JPEG / MPEG-4, 640х480, до 30 кадров в секунду, 0.75лк, ZOOM 3х - ручной, автодиафрагма, детектор движения, PoE IEEE 802.3af/802.3at, встроенный WEB-сервер</t>
  </si>
  <si>
    <t>Видеокамера сетевая, M-JPEG / MPEG-4, 640х480, до 30 кадров в секунду, 0.75лк, ZOOM 3х - ручной, автодиафрагма, детектор движения, PoE IEEE 802.3af/802.3at, встроенный WEB-сервер, поддержка двухстороннего аудиоканала</t>
  </si>
  <si>
    <t>Видеокамера сетевая день/ночь, M-JPEG / MPEG-4, 640х480, до 45 кадров в секунду, 0.65лк + ИК режим (без ограничений), ZOOM 3х - ручной, автодиафрагма, многооконный детектор движения, PoE IEEE 802.3af/802.3at, встроенный WEB-сервер</t>
  </si>
  <si>
    <t>2-х мегапиксельная сетевая видеокамерадень/ночь, M-JPEG / MPEG-4, 1600x1200, до 12 кадров в секунду, 0.2 Лк (ИК режим) , ZOOM 3х - ручной, автодиафрагма, многооконный детектор движения, аудио-детектор, PoE IEEE 802.3af/802.3at, дуплексный звук, встроенный WEB-сервер</t>
  </si>
  <si>
    <t>Видеокамера сетевая купольная фиксированная миниатюрная (FIXED DOME), MotionJPEG / MPEG-4, 25 кдр/сек, 640х480, PT +-10°/90°, 1.5лк, фиксированная диафрагма, многооконный детектор движения, антивандальный ударопрочный корпус, виброзащищенная конструкция. Питание только по PoE IEEE 802.3af/802.3at, HTTPS, встроенный WEB-сервер.В комплекте 1-port Midspan.</t>
  </si>
  <si>
    <t>Видеокамера сетевая купольная фиксированная (FIXED DOME), MotionJPEG / MPEG-4, 25 кдр/сек, 640х480, ZOOM 3x - ручной, PT +-180°/85°, 1лк + ИК режим до 0.2лк, автодиафрагма, многооконный детектор движения, антивандальный корпус, PoE IEEE 802.3af/802.3at, HTTPS, встроенный WEB-сервер, до -35С без дополнительного кожуха.</t>
  </si>
  <si>
    <t xml:space="preserve">Видеокамера сетевая мегапиксельная купольная фиксированная (FIXED DOME), MotionJPEG / MPEG-4, 30 кдр/сек, 1280х1024, ZOOM 4x - ручной, PT 360°/170°, 2лк, автодиафрагма, многооконный детектор движения, дуплексной звук, звуковой детектор, антивандальный аллюминиевый ударопрочный корпус, PoE IEEE 802.3af/802.3at, HTTPS, IEEE 802.1x контроль, IPv6, встроенный WEB-сервер </t>
  </si>
  <si>
    <t>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ударопрочный корпус, PoE IEEE 802.3af/802.3at, HTTPS, встроенный WEB-сервер</t>
  </si>
  <si>
    <t xml:space="preserve">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аллюминиевый ударопрочный корпус, PoE IEEE 802.3af/802.3at, HTTPS, встроенный WEB-сервер </t>
  </si>
  <si>
    <t>Видеокамера сетевая купольная, фиксированная, антивандальная IK10+, день/ночь, для наружной установки, с поддержкой WDR – Forensic Capture и Lightfinder. Варифокальный объектив3-9 mm P-Iris, удаленное управление фокусом и зумом, нескольких индивидуально настраиваемых потоков видео в форматах H.264 и Motion JPEG; HDTV 1080p при 30 к/с при включенном WDR и 1080p при 60 к/с или 720p при до 120 к/с с выключенным WDR, технологию - Zipstream для снижения требований к пропускной способности сети и хранению архива. Видео обнаружение движения, и активное оповещение при несанкционированных действиях.Двусторонняя передача звука и аудиодетектор. Тревожные входы/выходы. Электронная система стабилизации изображения. Слот для подключения. Работа в расширенном температурном диапазоне, Power over Ethernet. Поставка без Midspan (PoE-инжектора). Включает монтажный кронштейн для монтажа на стену/потолок или монтажную коробку и козырек для защиты от солнца, дождя и снега.</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</si>
  <si>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объектив9-22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</si>
  <si>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</si>
  <si>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 IK10+, день/ночь, для наружной установки, IP66. Варифокальный объектив 3-9 mm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</si>
  <si>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MicroSD/MicroSDHC, Power over Ethernet (PoE). Поставка без Midspan (PoE-инжектора). Включает монтажный кронштейн для монтажа на стену/потолок или монтажную коробку.</t>
  </si>
  <si>
    <t>Ультра-компактная фиксированная купольная камера для монтажа в подвесной потолок. Фиксированный объектив 2.9 мм. 1/4" CMOS матрица с прогрессивной развёрткой, нескольких индивидуально настраиваемых потоков видео в форматах H.264 и Motion JPEG. Максимальное 1280x800 (1 Мп) при частоте 30 кадров в секунду. Встроенный детектор движения. Питание только Power over Ethernet. Поставка без PоE инжектора.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</si>
  <si>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объектив2.5-6 mm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</si>
  <si>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 xml:space="preserve">Компактная, фиксированная купольная камера с панорамным обзором на 360°/180°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Фунцкий обнаружения движения. Питние только Power over Ethernet. Поставка без PоE инжектора. Поставляеться с 2 метровым сетевым шнуром. </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</si>
  <si>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Аудио вход и тревожные вход/выход,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</si>
  <si>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Аудио вход и тревожные вход/выход,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</si>
  <si>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</si>
  <si>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</si>
  <si>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</si>
  <si>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Power over Ethernet. Поставка без Midspan (PoE-инжектора).</t>
  </si>
  <si>
    <t>Миниатюрная IP-камера. Фиксированный объектив c регулируемым фокусом, нескольких индивидуально настраиваемых потоков видео в форматах H.264 и Motion JPEG. Максимальное HDTV 1080p или 2 MP при 30 к/с. Детектор движения. Подключается к Ethernet поддерживает PoE.. Выход HDMI (Micro) для просмотра на мониторе. Поставка включает кронштейн, струбцину, блок питания.</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</si>
  <si>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Несколько отдельно настраиваемых потоков H.264 и Motion JPEG; HDTV 1080p/2MP 30 к/с. широкий динамический диапазон с функцией динамического захвата. Детектор движения и активное оповещение при несанкционированных действиях. Двусторонняя передача звука и детектор звука.Тревожные входы/выходы. SD/SDHC, Power over Ethernet. Midspan не входит. Поставка включает затемненный и прозрачный защитный купол.</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</si>
  <si>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Несколько отдельно настраиваемых H.264 и Motion JPEG потоки; Full HDTV 1080p/2-Мп 30 к/с. WDR.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-40°С до +55°С, Power over Ethernet. Поставка включает 5 метровый кабель Ethernet, козырек для защиты от солнца, дождя и снега, затемненный и прозрачный защитный купол. Поставка без Midspan (PoE-инжектора).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</si>
  <si>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2.5-6 mmс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</si>
  <si>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объектив3.3-12 mm 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</si>
  <si>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</si>
  <si>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</si>
  <si>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</si>
  <si>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Варифокальный объектив 3.3-12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</si>
  <si>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фиксированная, антивандальная, день/ночь. Варифокальный объектив 2.5-6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</si>
  <si>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</si>
  <si>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</si>
  <si>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</si>
  <si>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Компактная, фиксированная купольная камера в антивандальном пылезащищенном корпусе. С панорамным обзором на 360°/180° либо со стандартным четырехугольным обзором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 Поставляеться с 2 метровым сетевым шнуром.</t>
  </si>
  <si>
    <t>Компактная фиксированная купольная камера день/ночь для использования внутри помещений. Встроенная ИК-подсветка. Фиксированный объектив. Передача нескольких отдельно настраиваемых потоков в форматах H.264 и Motion JPEG; Максимальное 4MP при 30 к/с с WDR, технологию Zipstream для снижения требований к полосе пропускания и объему архива. Слот для карт памяти длялокального хранения видео. Функция видеодетекции движения, активное оповещение при несанкционированных действия, Power over Ethernet (PoE). Поставка без Midspan (PoE-инжектора).</t>
  </si>
  <si>
    <t>Компактная фиксированная купольная камера в антивандальном корпуседля установки внутри/снаружи помещения с встроенный ИК-подсветкой и WDR – Forensic Capture. Фиксированный объектив. Передача нескольких отдельно настраиваемых потоков в форматах H.264 и Motion JPEG; Максимальное4MP при 30 к/с с WDR, технологию Zipstream для снижения требований к пропускной способности сети и хранению архива. Функция видеодетекции движения, активное оповещение при несанкционированных действия. Слот для карт памяти длялокального хранения видео, Power over Ethernet (PoE). Поставка без Midspan (PoE-инжектора).</t>
  </si>
  <si>
    <t>Видеокамера фиксированная 1080p HDTV, день/ночь, с 10-кратным оптическим зумом и автофокусом; макс. HDTV 1080p при 50 к/с. Нескольких отдельно настраиваемыхпотоков H.264 и Motion JPEG; . WDR-динамическая контрастность(130dB@ 30 fps and 90dB@ 60 fps). Детектор движения и активное оповещение. Двусторонняя передача звук, тревожные входы/выходы; последовательный порт с поддержкой RS422/485. MicroSD/MicroSDHC слот для карт памяти для дополнительного локального хранилища видео. Температурный режим от 0°C до +50°C, PoE (IEEE 802-3af), 8-28 В постоянного тока или 20-24 В переменного тока. В комплекте входит крепление на стену/потолк. Поставка БЕЗ Midspan (PоE инжектора).</t>
  </si>
  <si>
    <t>Фиксированная купольная камера день/ночь в антивандальном корпусе,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максfull HDTV 1080p/2MP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</si>
  <si>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Тепловизор IP для наружной установки на поворотное устройство,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</si>
  <si>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</si>
  <si>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</si>
  <si>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</si>
  <si>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Видеокамера сетевая купольная, антивандальная IK10, день/ночь, для внутренней установки. с поддержкой WDR. Варифокальный объектив 9-22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</si>
  <si>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Видеокамера сетевая купольная, фиксированная, антивандальная IK10+, день/ночь, для наружной установки, IP66. Варифокальный объектив9-22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</si>
  <si>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Компактная, фиксированная купольная камера в антивандальном пылезащищенном корпусе. Фиксированый объектив с углом обзора 134° , цифровой PTZ может быть использован для изменения угла обзора, нескольких индивидуально настраиваемых потоков видео в формата H.264 и Motion JPEG. Максимальное HDTV 1080p при частоте 30 кадров в секунду или 3 MP при 20 fps. MicroSD/microSDHC. Видео обнаружение движения и активное оповещение при попытке порчи. Встроенный детектор движения. Питание только Power over Ethernet. Поставка без PоE инжектора. Поставляеться с 2 метровым сетевым шнуром.</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</si>
  <si>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1080p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</si>
  <si>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Видеокамера сетевая купольная, день/ночь с поддержкой WDR - Forensic Capture, Lightfinder и OptimizedIR с встроенной ИК-подсветкой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60 к/с,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 Power over Ethernet (PoE). Поставка без Midspan (PoE-инжектора). Включает монтажный кронштейн для монтажа на стену/потолок или монтажную коробку.</t>
  </si>
  <si>
    <t>Одноканальный видеокодер.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PTZ устройств. Поставка БЕЗ Midspan (PоE инжектора).</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</si>
  <si>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HDTV 720p или 1 MPпри 30 к/с.Встроенные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порты ввода / вывода. Подключение по беспроводной сети (IEEE 802.11b/g/n) или Ethernet, Wi-Fi Protected Setup™ РВС.Поставка включает кронштейн, струбцину, блок питания.</t>
  </si>
  <si>
    <t>Миниатюрная сетевая камера для установки внутри помещения, нескольких индивидуально настраиваемых потоков видео в форматах H.264 и Motion JPEG; максимальное HDTV 720p (1 Мпикс) при 30 к/с. Встроенный детектор движения и аудиодетектор. Встроенные микрофон, динамик, пассивный инфракрасный (PIR) датчик движения, светодиодная (LED) подсветка и тревожные входы/выходы. Питание от БП и Power over Ethernet (PoE). Поставка включает кронштейн и струбцину.</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</si>
  <si>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SVGA 800х600 пикселей при 30 к/с. Детектор движения. карт памяти SD/SDHC для локальной записи архива. Поставка включает кронштейн, струбцину, блок питания.</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</si>
  <si>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720p или 1 МП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</si>
  <si>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Видеокамера сетевая купольная, антивандальная IK10, день/ночь, для внутренней установки. с поддержкой WDR. Варифокальный объектив 3-9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</si>
  <si>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Видеокамера сетевая купольная, фиксированная, антивандальная IK10+, день/ночь, для наружной установки, IP66. Варифокальный объектив3-9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</si>
  <si>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Тепловизор IP для наружной установки на потолок или стену,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</si>
  <si>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</si>
  <si>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</si>
  <si>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</si>
  <si>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Миниатюрная сетевая камера для установки внутри помещения.1/4"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</si>
  <si>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</si>
  <si>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Поставка включает кронштейн, струбцину, блок питания.</t>
  </si>
  <si>
    <t>Cетевая фиксированная купольная камера для установки внутри помещения. 1/4" CMOS матрица с прогрессивной развёрткой.Фиксированный объектив 3 мм, форматов M-JPEG/MPEG-4, до 640x480 при 30 fps; встроенный WEB-сервер. Встроенный детектор движения. Питание только по РоЕ. Поставка включает one-port Midspan (РоЕ инжектор).</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</si>
  <si>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Питание только по РоЕ. Поставка включает one-port Midspan (РоЕ инжектор).</t>
  </si>
  <si>
    <t>Беспроводная камера JPEG/ MPEG-4 с варифокальным объективом. до 640x480 при 30 к/с.1/4" высококачественный CMOS сенсор. Чувствительность 0.75 лк. Детекция движения, тревожный вход. Двуправленная передача звука AAC/G.711, встроенный микрофон, проводных и беспроводных протоколов передачи данных(IEEE 802.11g), PoE; сменная антенна, регулируемый кронштейн и БП в комплекте поставки</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</si>
  <si>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SVGA 800х600 пикселей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</si>
  <si>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HDTV 720p или 1 MP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</si>
  <si>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Камера AXIS 211M см 1,3 Megapixel (1280x1024). 12 кадров в сек. при полном разрешении, 30 кадров в сек. при разрешении 800x600. Охранный датчик, детектор движения, полнодуплексное аудио AAC/G.711. по горизонтали 37° – 93°, PoE IEEE 802.3af/802.3at, БП в комплекте поставки.</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</si>
  <si>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Антивандальный ударопрочный корпус, виброзащищенная конструкцияПитание только по РоЕ. Поставка включает one-port Midspan (РоЕ инжектор).</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</si>
  <si>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JPEG.Максимальное 1280x800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</si>
  <si>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</si>
  <si>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</si>
  <si>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</si>
  <si>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</si>
  <si>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(PoE).Поставка без Midspan (PoE-инжектора)</t>
  </si>
  <si>
    <t>Ультра-компактная фиксированная купольная камера для скрытой установки в подвесном потолке. Фиксированный объектив. 1/4" CMOS матрица с прогрессивной развёрткой, нескольких индивидуально настраиваемых потоков видео в формата H.264, Motion JPEG или MPEG-4 Part 2. Максимальное 640Х480 при частоте 30 кадров в секунду. Встроенный детектор движения. Питние только Power over Ethernet. Поставка без PоE инжектора.</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</si>
  <si>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800x600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</si>
  <si>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</si>
  <si>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Фиксированная купольная камера в ударопрочном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Двунаправленная передача звука, встроенный микрофон и аудиодетектор. Тревожные входы/выходы, Power over Ethernet (PoE).Поставкабез блока питания.</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</si>
  <si>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</si>
  <si>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</si>
  <si>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</si>
  <si>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</si>
  <si>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3.0-10.5 мм c автодиафрагмой P-Iris и удаленным управлением фокусом и зумом, нескольких индивидуально настраиваемых потоков видео в форматах H.264 и Motion JPEG; макс HDTV 720p или 1MP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 Power over Ethernet (PoE). Поставка без Midspan (PoE-инжектора). Включает монтажный кронштейн для монтажа на стену/потолок или монтажную коробку.</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</si>
  <si>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 full HDTV 1080p/2MP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</si>
  <si>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антивандальнаяIK10, для наружной установки.Варифокальный объектив 3-10,5 mm с автодиафрагмой P-Iris, удаленное управление фокусом и зумом. оддержка нескольких индивидуально настраиваемых потоков видео в форматах H.264 и Motion JPEG; full HDTV 1080p/2MP при 30 к/с. широкий динамический диапазон с функцией динамического захвата. Детектор движения и активное оповещение при несанкционированных действиях. Слот для карт памяти для дополнительного локального хранения видеоархива. Работа от -30°C до +50°C, Power over Ethernet. Поставка без PоE инжектора, включает монтажный кронштейн для настенного/потолочного крепления и козырек для защиты от солнца, дождя и снега.</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</si>
  <si>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2.8-10 mm диафрагма P-iris, удаленное управление фокусом и зумом. Несколько отдельно настраиваемых потоков H.264 и Motion JPEG; HDTV 720p/1Мп при 60 к/с. WDR -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</si>
  <si>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3-10.5 мм диафрагма P-iris, удаленное управление фокусом и зумом. Несколько отдельно настраиваемых потоков H.264 и Motion JPEG; Full HDTV 1080p/2Мп при 60 к/с. WDR-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</si>
  <si>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</si>
  <si>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</si>
  <si>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Фиксированная купольная камера день/ночь в антивандальном корпусе, степень защиты IK08. Варифокальный объекти 2.8-10 мм c автодиафрагмой P-Iris и удаленным управлением фокусом и зумом, нескольких индивидуально настраиваемых потоков видео в форматах H.264 и Motion JPEG; макс HDTV 720p/1MP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</si>
  <si>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</si>
  <si>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</si>
  <si>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</si>
  <si>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</si>
  <si>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</si>
  <si>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</si>
  <si>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</si>
  <si>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</si>
  <si>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</si>
  <si>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светочувствительная, день/ночь, Lightfinder технология. Варифокальный объектив 3.3-12 мм,c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</si>
  <si>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</si>
  <si>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</si>
  <si>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3.3-12 мм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</si>
  <si>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поворотная (DOME PTZ) для установки внутри помещения, день/ночь, IP51, H.264/ MotionJPEG, D1 resolution (720x480/576), ZOOM 29x оптич. Двунаправленная передача звука, необходимо кабельное подключение (не входит в поставку). Тревожные входы/выходы, питания по High PoE (IEEE 802.3at). Поставка включает High PoE инжектор, задымленный и прозрачный купол.</t>
  </si>
  <si>
    <t xml:space="preserve">Сетевая камера для установки внутри помещения. Фиксированный объектив CS, 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функция активного оповещения при перемещении камеры, блокировке объектива и потере фокуса. Двусторонняя передача звуа. Встроенные микрофон и аудиодетектор. Тревожные входы/выходы. SD/SDHC карт памяти с возможностью локальной записи архива.Поддержка Power over Ethernet. Поставка включает кронштейн, блок питания. </t>
  </si>
  <si>
    <t>Видеокамера фиксированная HDTV, день/ночь объектив с переменным фокусным расстоянием 2.8-8 мм P-Iris и удаленным управлением задним фокусом, P-Iris,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Питание PoE или 8-28 VDC. Поставка без блока питания (PоE инжектора).</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</si>
  <si>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</si>
  <si>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Видеокамера фиксированная HDTV, день/ночь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Блок питания не входит в поставку.</t>
  </si>
  <si>
    <t>Видеокамера фиксированная см SVGA (800×600)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нескольких индивидуально настраиваемых потоков видео в форматах H.264 и Motion JPEG, расширенное SVGA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</si>
  <si>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Сетевая фиксированная HDTV 720P 1МP видеокамера день/ночь, несколько видеопотоков H264 и Motion JPEG, 1280x800,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</si>
  <si>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Сетевая фиксированная SVGA видеокамера день/ночь, несколько видеопотоков H264 и Motion JPEG, 800x600,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SD/SDHC, Power over Ethernet. Поставка без блока питания.</t>
  </si>
  <si>
    <t>Сетевая фиксированная 3 Mpix HDTV 1080P видеокамера день/ночь, H264 и Motion JPEG, до 20 кадров в секунду при разрешении 2048x1536, до 30 кадров в секунду в разрешении 1920x1080, варифокальный объектив 4-10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</si>
  <si>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Сетевая фиксированная 5 Mpix видеокамера день/ночь, H264 и Motion JPEG, до 12 к/с при максимальном разрешении, до 30 к/с в разрешении 1920x1080, варифокальный объектив 3.5-10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</si>
  <si>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Видеокамера фиксированная см D1 (768x576), день/ночь,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 потоков H.264 и Motion JPEG; расширенное D1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t>
  </si>
  <si>
    <t>Видеокамера фиксированная Extended D1 (768x576),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настраиваемыхпотоков H.264 и Motion JPEG;расширенное D1 при 30 к/с. широкий динамический диапазон с функцией динамического захвата. Функция детекции движения, активное оповещение при попытке порчи.Двусторонняя передача звука и аудиодетектор.Тревожные входы/выходы. SD/SDHC. Арктический контроля температуры, работа от -30°C до +50°C при питании IEEE 802.3af от инжектора или от -40°C до +50°C от High PoE инжектора. Включает в себя съемный солнцезащитный козырек и кронштейн. Поставка БЕЗ Midspan (PоE инжектора).</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</si>
  <si>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Работа от -30°C до +45°C при использовании PoE (IEEE 802.3af) либо от -40°C to +45°C приPoE+ (IEEE 802.3at). Включает в себя съемный солнцезащитный козырек и кронштейн. Поставка БЕЗ Midspan (PоE инжектора).</t>
  </si>
  <si>
    <t xml:space="preserve">Видеокамера фиксированная см HDTV 720p или 1MP, день/ночь, объектив с переменным фокусным расстоянием 2.8-8 мм DC-диафрагмой и удаленным управлением задним фокусом, P-Iris, нескольких отдельно настраиваемых потоков H.264 и Motion JPEG. WDR -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 </t>
  </si>
  <si>
    <t>Видеокамера фиксированная HDTV, день/ночь, для наружной установки, IP66, объектив с переменным фокусным расстоянием 2.8-8 мм DC-диафрагмой и удаленным управлением задним фокусом, P-Iris, нескольких отдельно настраиваемыхпотоков H.264 и Motion JPEG; HDTV 720p или 1MP при 30 к/с,WDR - широкий динамический диапазон с функцией динамического захвата. Функция детекции движения, активное оповещение при попытке порчи. Двусторонняя передача звука и аудиодетектор. Тревожные входы/выходы. SD/SDHC.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</si>
  <si>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Сетевая 2-хмегапиксельная HDTV камерадень/ночь с 10-тикратным оптическим зумом и автофокусом. Соответствует стандартам SMPTE для HDTV 1080i и 720P. 25/30 кадров в секунду во всех разрешениях форматов H.264 или Motion JPEG. Встроенный детектор движения, функция активного оповещения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настройке).Двусторонняя передача звуа. Встроенные микрофон и аудиодетектор. Тревожные входы/выходы, Power over Ethernet. Поставка БЕЗ блока питания.</t>
  </si>
  <si>
    <t>Видеокодер IP, 16 каналов. Двойное поток H.264 и Motion JPEG на всех каналах.Максимальное D1 при 15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</si>
  <si>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Видеокодер IP, 16 каналов. Двойное поток H.264 и Motion JPEG на всех каналах.Максимальное D1 при 30/25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</si>
  <si>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Видеокодер IP, 4 канала, в ударопрочном корпусе. Виброустойчивое исполнение. Передача потоков в форматах H.264 и Motion JPEG. Детектор движения. Двусторонняя передача звука и аудиодетектор, ACAP на одном канале. Ethernet порт и SFP слот. Питание Power over Ethernet (IEEE 802.3af) БП (опционально). Локальное хранение данных с использованием SDHC карт или NAS, PTZ-устройств и настраиваемых разъемов ввода/вывода.</t>
  </si>
  <si>
    <t>Видекодер IP, M-JPEG / MPEG-4, 1 канал, 768x576, встроенный WEB-сервер, до 25 кадров в секунду в любом формате и разрешении, встроенный детектор движения, Pre/Post ALARM, аналоговый выход (BNC), RS-232, RS-485, поддержка PTZ устройств, QoS, аудиовход, фильтр чересстрочной развертки, Powered over Ethernet (IEEE 802.3af) с разъемом для питания аналоговой камеры.</t>
  </si>
  <si>
    <t>Тепловизор IP для установки внутри помещения, M-JPEG/H.264, 160x128, до 8.33 кадров в секунду, объектив 13мм F1.25, горизонтальный 17°, двунаправленная передача звука со встроенным микрофоном,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</si>
  <si>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160x128, до 8.33 кадров в секунду, объектив 13мм F1.25, горизонтальный 17°, двунаправленная передача звука,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Алюминиевый защитный кожух со стеклом из германия. Работа от -40°C до +50°C,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</si>
  <si>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55°,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220 m, Автомобиль 660 m; Распознавание (6 пикселей на объект) Человек 55 m, Автомобиль 170 m;Идентификация (12 пикселей на объект)Человек 25 m, Автомобиль 85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</si>
  <si>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29°,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390 m, Автомобиль 1200 m; Распознавание (6 пикселей на объект) Человек 100 m, Автомобиль 300 m;Идентификация (12 пикселей на объект)Человек 50 m, Автомобиль 150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</si>
  <si>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15°,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700 m, Автомобиль 2200 m; Распознавание (6 пикселей на объект) Человек 175 m, Автомобиль 550 m;Идентификация (12 пикселей на объект)Человек 90 m, Автомобиль 270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</si>
  <si>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1200 m, Автомобиль 3700 m; Распознавание (6 пикселей на объект) Человек 300 m, Автомобиль 920 m;Идентификация (12 пикселей на объект)Человек 150 m, Автомобиль 460 m; Посчитано согласно критерию Джонсона. Дальность обнаружения варируется в различных погодных условиях.</t>
  </si>
  <si>
    <t>Тепловизор IP для установки внутри помещения, 640x480, 8.3 fps, 57°,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</si>
  <si>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Тепловизор IP для установки внутри помещения, 640x480, 8.3 fps, 32°,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</si>
  <si>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до8.3 fps, I/O, PoE IEEE 802.3af/802.3at, 57°,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</si>
  <si>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32°,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</si>
  <si>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18°,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1050 m, Автомобиль 3500 m; Распознавание (6 пикселей на объект) Человек 260 m, Автомобиль 875 m;Идентификация (12 пикселей на объект)Человек 130 m, Автомобиль 400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</si>
  <si>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10°,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1800 m, Автомобиль 5500 m; Распознавание (6 пикселей на объект) Человек 440 m, Автомобиль 1350 m;Идентификация (12 пикселей на объект)Человек 220 m, Автомобиль 680 m; Посчитано согласно критерию Джонсона. Дальность обнаружения варируется в различных погодных условиях.</t>
  </si>
  <si>
    <t>Тепловизор IP для наружной установки, с классом защиты IP66, 384x288 при 8,3 к/с, 50°,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</si>
  <si>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28°,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</si>
  <si>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10°,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</si>
  <si>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6°, ONVIF и AXIS Camera Application Platform, H.264, двунаправленная передача звука, детектор движения, оповещение при попытке порчи, тревожные входы/выходы, SD/SDHC</t>
  </si>
  <si>
    <t>1 Мп HDTV, IP Wi-Fi камера , объектив 2,8 мм (79°); цвет:1,2 лк; 1280 x 720  при 25/30 к/с, 1/4”; H.264/Mpeg-4/Motion JPEG; WDR, Zipstream, слот SD/SDHC/SDXC, DC 5V±10%, 0 до 40 °C.</t>
  </si>
  <si>
    <t>1 Мп, IP фиксированная камера, CS-mount объектив 3–10,5 мм (91°–32°); цвет:0,25 лк, Ч/б: 0,05 лк; 1280 x 720 при 25/30 к/с, 1/3”; H.264/Mpeg-4/Motion JPEG, IP66 (NEMA 4X), IK10;DC-iris, WDR, Zipstream, слот microSD/microSDHC/microSDXC, DC 8-28 В, PoE IEEE 802.3af,  -20°C до 50°C.</t>
  </si>
  <si>
    <t>2 Мп, IP фиксированная камера, CS-mount объектив 3–10,5 мм (91°–32°); цвет:0,25 лк, Ч/б: 0,05 лк; 1920 x 1080 при 25/30 к/с, 1/3”; H.264/Mpeg-4/Motion JPEG, IP66 (NEMA 4X), IK10; DC-iris, WDR, Zipstream, слот microSD/microSDHC/microSDXC, DC 8-28 В, PoE IEEE 802.3af,  -20°C до 50°C.</t>
  </si>
  <si>
    <t>1 Мп  SVGA, IP фиксированная камера, CS-mount объектив 3–10,5 мм (91°–32°); цвет:0,25 лк, Ч/б: 0,05 лк; 1920 x 1080 при 25/30 к/с, 1/3”; H.264/Mpeg-4/Motion JPEG, IP66 (NEMA 4X), IK10; IR-LED, P-iris, Edge storage, WDR, Zipstream, слот SD/SDHC, DC 8-28 В, PoE IEEE 802.3af,  -20°C до 50°C.</t>
  </si>
  <si>
    <t>2 Мп  HDTV, IP фиксированная камера, CS-mount объектив 3–10,5 мм (95°-34°); цвет:0,4 лк, Ч/б: 0,08 лк, 0 лк с включенной ИК-подсветкой; 1920 x 1080 при 25/30 к/с, 1/2,9”; H.264/Mpeg-4/Motion JPEG, IP66 (NEMA 4X), IK10; P-Iris, OptimizedIR, WDR, Zipstream, microSD/microSDHC/microSDXC, PoE IEEE 802.3af/802.3at,  0°C до 50°C.</t>
  </si>
  <si>
    <t>2 Мп  HDTV, IP фиксированная камера, объектив 2,8 мм (115°); цвет:0,2 лк, Ч/б: 0,04 лк, 0 лк с включенной ИК-подсветкой; 1920 x 1080 при 25/30 к/с, 1/2,8"; H.264/Mpeg-4/Motion JPEG, IP66 (NEMA 4X), IK08; P-Iris,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</si>
  <si>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H.264/Motion JPEG, IP66 (NEMA 4X), IK08;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</si>
  <si>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H.264/H.265, IP66 (NEMA 4X), IK08; WDR, Zipstream, слот microSD/microSDHC/microSDXC, PoE IEEE 802.3af/802.3at,  -30 до 50 °C.</t>
  </si>
  <si>
    <t>0,4 Мп SVGA, IP фиксированная камера, CS-mount объектив 3-8 мм (34°-82°); цвет:0,1 лк, Ч/б: 0,02 лк; 800x600 при 25/30 к/с, 1/3"; H.264/Mpeg-4/Motion JPEG, IP66 (NEMA 4X), IK08;DC-iris, слот microSD/microSDHC, PoE IEEE 802.3af,  0 до 50 °C.</t>
  </si>
  <si>
    <t>1,3 Мп HDTV, IP фиксированная камера, CS-mount объектив 2.8-8 мм (100°-34°); цвет:0,1 лк, Ч/б: 0,02 лк, 0 лк с включенной ИК-подсветкой; 1280x960 при 25/30 к/с, 1/3"; H.264/Mpeg-4/Motion JPEG; DC-iris, LightFinder, IR-corrected, Digital PTZ, WDR, Zipstream, слот SD/SDHC, 8-28 V DC, PoE IEEE 802.3af,  0 до 50 °C.</t>
  </si>
  <si>
    <t>1,3 Мп HDTV, IP фиксированная камера, CS-mount объектив 2,8-8,5 мм (92.3°–33.3°); цвет:0,1 лк, Ч/б: 0,01 лк; 1280x960 при 50/60 к/с, 1/3"; H.264/Mpeg-4/Motion JPEG; P-iris, LightFinder, WDR, Zipstream, двусторонняя передача звука, слот SD/SDHC/SDXC, 8-28 V DC, PoE IEEE 802.3af, 0 до 55 °C.</t>
  </si>
  <si>
    <t>1,3 Мп HDTV, IP фиксированная камера, CS-mount объектив 2,8-8,5 мм (83°–33.3°); цвет:0,1 лк, Ч/б: 0,01 лк; 1280x960 при 50/60 к/с, 1/3"; H.264/Mpeg-4/Motion JPEG, IP66, IP67(NEMA 4X), IK10; P-iris, WDR, Zipstream, Arctic Temperature Control, слот microSD/microSDHC/microSDXC, PoE IEEE 802.3af/802.3at,  -40 до 50 °C</t>
  </si>
  <si>
    <t>2 Мп HDTV, IP фиксированная камера, CS-mount объектив 2,8-8 мм (84°–39°); цвет:0,11 лк, Ч/б: 0,01 лк; 1920 x 1080 при 50/60 к/с, 1/2,8”; H.264/Mpeg-4/Motion JPEG; P-iris, WDR, Lightfinder, Zipstream, слот microSD/microSDHC/microSDXC, PoE IEEE 802.3af/802.3at,  0° до 55°C.</t>
  </si>
  <si>
    <t>2 Мп HDTV, IP фиксированная камера, CS-mount объектив 2,8-8 мм (84°–39°); цвет:0,11 лк, Ч/б: 0,01 лк; 1920 x 1080 при 50/60 к/с, 1/2,8”; H.264/Mpeg-4/Motion JPEG, IP66, IP67(NEMA 4X), IK10; P-iris, WDR, Zipstream, Lightfinder, Arctic Temperature Control, слот microSD/microSDHC/microSDXC, PoE IEEE 802.3af/802.3at,  -40° до 50 °C.</t>
  </si>
  <si>
    <t>5 Мп HDTV, IP фиксированная камера, CS- и i-CS-mount объектив 2,8-8,5 мм (104°–36°); цвет:0,15 лк, Ч/б: 0,03 лк; 3072 x 1728 при 25/30 к/с, 1/2,9”; H.264/Mpeg-4/Motion JPEG; P-iris, Lightfinder, WDR, Zipstream, слот microSD/microSDHC/microSDXC, PoE IEEE 802.3af/802.3at, 0° до 50°C.</t>
  </si>
  <si>
    <t>8 Мп 4К Ultra HD, IP фиксированная камера, CS- и i-CS-mount объектив 2,8-8,5 мм (72°–45°); цвет:0,16 лк, Ч/б: 0,03 лк; 3840 x 2160 при 25/30 к/с, 1/2,5”; H.264/Motion JPEG, IP66 (NEMA 4X), IK10; P-iris, Lightfinder, WDR, Zipstream, слот SD/SDHC/SDXC,  PoE IEEE 802.3af/802.3at,  - 40° до 55 °C.</t>
  </si>
  <si>
    <t>AXIS T8129-E OUTDOOR POE EXTENDER</t>
  </si>
  <si>
    <t>01148-001</t>
  </si>
  <si>
    <t>5 Мп HDTV, IP фиксированная камера, объектив 2,8–8,5 мм (104˚–36˚);  цвет:0,15 лк, Ч/б: 0,03 лк; 3072 x 1728 при 25/30 к/с, 1/2,9”; H.264/Motion JPEG, IP66/IP67 (NEMA 4X), IK10; P-iris, Lightfinder, WDR, OptimizedIR, Zipstream, слот SD/SDHC/SDXC, PoE IEEE 802.3af/802.3at,  - 40° до 60 °C.</t>
  </si>
  <si>
    <t>8 Мп 4К Ultra HD, IP фиксированная камера, объектив 2,8–9,8 мм (109˚–37˚);  цвет:0,18 лк, Ч/б: 0,04 лк; 3840 x 2160 при 25/30 к/с, 1/2,5”; H.264/MPEG-4/Motion JPEG, IP66/IP67 (NEMA 4X), IK10; P-iris, Lightfinder, WDR, OptimizedIR, Zipstream, аудиовход (симплекс), слот microSD/microSDHC/microSDXC, PoE IEEE 802.3af/802.3at,  - 40° до 60 °C.</t>
  </si>
  <si>
    <t>8 Мп 4К, IP фиксированная камера, i-CS объектив 2,8–9,8 мм (74°–26°);  цвет:0,11 лк, Ч/б: 0,02 лк; 1920x1080 при 50/60 к/с, 1280 x 720 при 100/120, 1/2,8”; H.264/MPEG-4/Motion JPEG, IP66 (NEMA 4X), IK10; EIS, P-iris, Lightfinder, WDR, OptimizedIR, Zipstream, Forensic, Live, Traffic Overview, слот SD/SDHC/SDXC, PoE IEEE 802.3af/802.3at,  - 40° до 60 °C.</t>
  </si>
  <si>
    <t>8 Мп 4К, IP фиксированная камера, i-CS объектив 2,8–8,5 мм (74°–26°);  цвет:0,11 лк, Ч/б: 0,02 лк; 1920x1080 при 50/60 к/с, 1280 x 720 при 100/120 к/с, 1/2,8”; H.264/MPEG-4/Motion JPEG, IP66 (NEMA 4X), IK10; EIS, P-iris, Lightfinder, WDR, OptimizedIR, Zipstream, слот SD/SDHC/SDXC, PoE IEEE 802.3af/802.3at,  0° до 55°C.</t>
  </si>
  <si>
    <r>
      <t>2 Мп HDTV, IP фиксированная камера, i-CS объектив 3,9–10,0 мм (109°–42°);  цвет:0,02 лк, Ч/б: 0,004 лк; 1920x1080 при 100/120 к/с,  1/2”; H.264/MPEG-4/Motion JPEG</t>
    </r>
    <r>
      <rPr>
        <sz val="10"/>
        <color indexed="8"/>
        <rFont val="Arial"/>
        <family val="2"/>
      </rPr>
      <t>; EIS, i-CS, Lightfinder, WDR, OptimizedIR, Zipstream, AXIS Motion Guard, AXIS Fence Guard, слот microSD/microSDHC/microSDXC, PoE IEEE 802.3af/802.3at,  - 20° до 60 °C.</t>
    </r>
  </si>
  <si>
    <t>2 Мп HDTV, IP фиксированная камера, CS объектив 3,9–10,0 мм (92°–42°);  цвет:0,02 лк, Ч/б: 0,004 лк; 1920x1080 при 100/120 к/с, 1/2”; H.264/MPEG-4/Motion JPEG, IP66/ IP67 (NEMA 4X), IK10; EIS, Lightfinder, WDR, OptimizedIR, Zipstream, AXIS Motion Guard, AXIS Fence Guard, AXIS Loitering Guard, слот microSD/microSDHC/microSDXC, PoE IEEE 802.3af/802.3at,  - 40° до 65 °C.</t>
  </si>
  <si>
    <t>5,3 Мп HDTV, IP фиксированная камера, i-CS объектив 3,9–10,0 мм (110°–44°);  цвет:0,12 лк, Ч/б: 0,02 лк; 3072x1728 при 50/60 к/с,  1/2”; H.264/MPEG-4/Motion JPEG, IP66 (NEMA 4X), IK10; EIS, Lightfinder, WDR, OptimizedIR, Zipstream, AXIS Motion Guard, AXIS Fence Guard, слот SD/SDHC/SDXC, PoE IEEE 802.3af/802.3at,  - 20° до 60 °C.</t>
  </si>
  <si>
    <t>1 Мп HDTV, IP фиксированная камера, объектив 2,8 мм (81°); 1,0-10 000 лк; 1280 x 720 при 25/30 к/с, 1/4”; Multiple H.264/MPEG-4/Motion JPEG, IP66 (NEMA 4X); Zipstream, слот SD/SDHC/SDXC, PoE IEEE 802.3af/802.3at,  - 20° до 50 °C.</t>
  </si>
  <si>
    <t>1 Мп HDTV, IP фиксированная миникамера, объектив 1,56 мм (145°); 1,8-10 000 лк; 1280 x 720 при 25/30 к/с, 1/4”; H.264/MPEG-4/Motion JPEG, IP66 (NEMA 4X); слот SD/SDHC/SDXC, PoE IEEE 802.3af/802.3at,   -20° до 50°C.</t>
  </si>
  <si>
    <t>1 Мп HDTV, IP фиксированная миникамера, объектив 2,1 мм (102°); цвет:0,4 лк, 1280 x 720 при 25/30 к/с, 1/4”; H.264/MPEG-4/Motion JPEG, IP66 (NEMA 4X); Zipstream, слот microSD/microSDHC/microSDXC, PoE IEEE 802.3af/802.3at, -20° до 50 °C.</t>
  </si>
  <si>
    <t>1 Мп HDTV, IP фиксированная камера, объектив 2,1 мм (102°); цвет:0,4 лк, 1280 x 720 при 25/30 к/с, 1/4”; H.264/MPEG-4/Motion JPEG;WDR, Zipstream, слот SD/SDHC/SDXC, PoE IEEE 802.3af/802.3at, -20° до 50 °C.</t>
  </si>
  <si>
    <t>2 Мп, оптический стереоблок AXIS F8804, объектив 2х2,1 мм (102°), цвет:0,4 лк, 1280 x 720 при 25/30 к/с, 2х1/4”, WDR с основным блоком AXIS F41, стереоизображение, Axis Corridor Format, -20°C до 50°C.</t>
  </si>
  <si>
    <t>1,3 Мп SVGA, IP фиксированная купольная камера, объектив 2,8 – 10 мм (66°–18°); 0,9–100000 лк, 800 x 600 при 30 к/с,1/4”; H.264/Motion JPEG, WDR, Zipstream; слот SD/SDHC, PoE IEEE 802.3af/802.3at, 0° до 40°C.</t>
  </si>
  <si>
    <t>1 Мп, IP фиксированная купольная камера, объектив 2,8-10 мм (80°-22°); 0,9 лк; 1280x800 при 30 к/с,1/4”; H.264/Motion JPEG, коридорный формат, WDR, Zipstream; слот SD/SDHC, PoE IEEE 802.3af, 0° до 50°C.</t>
  </si>
  <si>
    <t>2 Мп HDTV, IP фиксированная купольная камера, объектив 2,8 мм (80°); цвет: 0,2 лк, Ч/б: 0,04 лк, 0 лк с включенной ИК-подсветкой; 1280 x 720 при 25/30 к/с,1/2,8”; H.264/Motion JPEG, коридорный формат, WDR, Zipstream; слот SD/SDHC, PoE IEEE 802.3af/802.3at, 0° до 50°C.</t>
  </si>
  <si>
    <t>5 Мп, IP фиксированная купольная камера, объектив 3,5 -10 мм (100°–38°); цвет: 0,18 лк , Ч/б: 0,04 лк , 0 лк с включенной ИК-подсветкой; 3072 x 1728 при 25/30 к/с,1/2,5”; H.264/Motion JPEG, коридорный формат, P-lris, OptimizedIR, Lightfinder, WDR, Zipstream; слот SD/SDHC, PoE IEEE 802.3af/802.3at, 0° до 50°C.</t>
  </si>
  <si>
    <t>8 Мп 4K, IP фиксированная купольная камера, объектив 3,5 -10 мм (100°-38°); цвет: 0,19 лк , Ч/б: 0,04 лк ,  0 лк с включенной ИК-подсветкой; 3840 x 2160 при 25/30 к/с,1/2,5”; H.264/Motion JPEG, коридорный формат, P-lris, OptimizedIR, Lightfinder, WDR, Zipstream; слот SD/SDHC, PoE IEEE 802.3af/802.3at, 0° до 50°C.</t>
  </si>
  <si>
    <t>2 Мп, IP фиксированная купольная камера, объектив 3 -10 мм (90° - 30°); цвет: 0,16 лк , Ч/б: 0,03 лк ,0 лк с включенной ИК-подсветкой;1920 x 1080 при 25/30 к/с,1/3”; H.264/Motion JPEG, двусторонняя передача звука, коридорный формат, P-lris, OptimizedIR, Lightfinder, WDR, Zipstream; слот microSD/microSDHC/microSDXC, PoE IEEE 802.3af/802.3at, 0° до 50°C.</t>
  </si>
  <si>
    <t>2 Мп, IP фиксированная купольная камера, объектив 2,5 - 6 мм (105° - 49°); цвет: 0,1 лк, Ч/б: 0,02 лк; 800 x 600 при 25/30 к/с,1/3”; H.264/Motion JPEG, двусторонняя передача звука, коридорный формат, P-lris, OptimizedIR, Lightfinder, WDR, Zipstream; слот SD/SDHC, PoE IEEE 802.3af, 0° до 50°C.</t>
  </si>
  <si>
    <t>5 Мп, IP фиксированная купольная вандалозащитная камера, объектив 3 - 9 мм (84° - 30°); цвет: 0,2 лк, Ч/б: 0,04 лк,  2592 x 1944 при 12/30 к/с,1/3,2”; H.264/Motion JPEG, двусторонняя передача звука, коридорный формат, P-lris,WDR; слот SD/SDHC, IK10, PoE IEEE 802.3af/802.3at, 0° до 50°C.</t>
  </si>
  <si>
    <t>2 Мп, IP фиксированная купольная камера, объектив 3 -10 мм (90° - 30°); цвет: 0,15 лк, Ч/б: 0,03 лк;1280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</si>
  <si>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c включеной ИК-подсветкой; 1920 x 1080 при 25/30 к/с,1/3”; H.264/Motion JPEG, IK10, двусторонняя передача звука, коридорный формат, P-lris, OptimizedIR, Lightfinder, WDR, Zipstream; слот SD/SDHC, PoE IEEE 802.3af/802.3at, 0° до 50°C.</t>
  </si>
  <si>
    <t>5 Мп, IP фиксированная купольная камера, объектив 4,3-8,6 мм (96°–50°); цвет: 0,12 лк , Ч/б: 0,02 лк, 0 лк со включеной ИК-подсветкой; 3072 x 1728 при 25/30 к/с,1/1,8”; H.264/Motion JPEG, двусторонняя передача звука, коридорный формат, EIS, IK10, IP52, P-lris, Lightfinder, Forensic WDR, Zipstream; слот SD/SDHC/SDXC, PoE IEEE 802.3af/802.3at, -10° до 50°C.</t>
  </si>
  <si>
    <t>1 Мп, IP фиксированная купольная камера, объектив 2,8 мм (77°); цвет: 0,8-100000 лк, Ч/б: 0,16 лк,  0 лк со включеной ИК-подсветкой; 1280 x 800 при 25/30 к/с,1/4”; H.264/Motion JPEG, IP66 (NEMA 4X), IK10; слот SD/SDHC, PoE IEEE 802.3af, -30° до +50°C.</t>
  </si>
  <si>
    <t>2 Мп HDTV, IP фиксированная купольная камера, объектив 3,6 мм (91°); цвет: 0,8-100000 лк, Ч/б: 0,16 лк; 1920 x 1080 при 25/30 к/с,1/2,7”; H.264/Mpeg-4/Motion JPEG, IP66 (NEMA 4X), IK10; слот SD/SDHC, PoE IEEE 802.3af, -30° до +50°C.</t>
  </si>
  <si>
    <t>6 Мп, IP антивандальная фиксированная купольная камера, объектив 1,6 мм (185°); цвет: 0,16 лк, Ч/б:0,03  лк, 0 лк со включеной ИК-подсветкой; 3072 x 2048 при 50/60 к/с,1/1,8”; H.264/Mpeg-4/Motion JPEG; HDMI 1080p, Forensic WDR, Lightfinder и OptimizedIR, Axis Zipstream, IP66 (NEMA 4X), IK10; слот SD/SDHC, PoE IEEE 802.3af,  –40° до 50 °C.</t>
  </si>
  <si>
    <t>4 Мп Quad HD, IP фиксированная купольная камера, объектив 2,4 мм (130°); цвет: 0,3  лк, Ч/б:0,06  лк, 0 лк со включеной ИК-подсветкой; 2688 x 1520 при 25/30  к/с, 1/3”; H.264/Mpeg-4/Motion JPEG, WDR, Axis Zipstream, IP66 (NEMA 4X ), IK08; слот SD/SDHC/SDXC, PoE IEEE 802.3af/802.3at, -30 до 50°C.</t>
  </si>
  <si>
    <t>AXIS P3384-VE</t>
  </si>
  <si>
    <t>1 Мп, IP фиксированная купольная камера, объектив 3–9 мм (84°–30°); цвет: 0,5 лк , Ч/б 0,08 лк; 1280x960 при 25/30 к/с,1/3”; H.264/Mpeg-4/Motion JPEG, IP66 (NEMA 4X), IK10; слот SD/SDHC, PoE IEEE 802.3af/802.3at, -40 до 55°C.</t>
  </si>
  <si>
    <t>2 Мп HDTV, IP антивандальная фиксированная купольная камера, объектив 9-22 мм (36°–15°); цвет: 0,11 лк, Ч/б:0,02 лк; 1920 x 1080 при 120 к/с, 1/2,8”; H.264/Mpeg-4/Motion JPEG, IP66/67, IP6K9K, (NEMA 4X), IK10+;EIS, P-Iris, WDR, Lightfinder, Zipstream, OptimizedIR,  двусторонняя передача звука, слот SD/SDHC/SDXC, PoE IEEE 802.3af/802.3at, - 50° до 60°C.</t>
  </si>
  <si>
    <r>
      <rPr>
        <b/>
        <sz val="10"/>
        <color indexed="8"/>
        <rFont val="Arial"/>
        <family val="2"/>
        <charset val="204"/>
      </rPr>
      <t>4-канальный</t>
    </r>
    <r>
      <rPr>
        <sz val="10"/>
        <color indexed="8"/>
        <rFont val="Arial"/>
        <family val="2"/>
      </rPr>
      <t xml:space="preserve"> видеокодер сетевой,</t>
    </r>
    <r>
      <rPr>
        <sz val="10"/>
        <rFont val="Arial"/>
        <family val="2"/>
        <charset val="204"/>
      </rPr>
      <t xml:space="preserve"> D1 при  30/25 к/с</t>
    </r>
    <r>
      <rPr>
        <sz val="10"/>
        <rFont val="Arial"/>
        <family val="2"/>
      </rPr>
      <t xml:space="preserve"> (NTSC/PAL), детектор движения, активное оповещение, двусторонняя передача звука и аудиодетектор, поддержка PTZ-устройств, слот microSD/microSDHC, PoE (IEEE 802.3af), 0° до 50 °C.</t>
    </r>
  </si>
  <si>
    <r>
      <rPr>
        <b/>
        <sz val="10"/>
        <color indexed="8"/>
        <rFont val="Arial"/>
        <family val="2"/>
        <charset val="204"/>
      </rPr>
      <t>4-канальный</t>
    </r>
    <r>
      <rPr>
        <sz val="10"/>
        <color indexed="8"/>
        <rFont val="Arial"/>
        <family val="2"/>
      </rPr>
      <t xml:space="preserve"> видеокодер сетевой, </t>
    </r>
    <r>
      <rPr>
        <sz val="10"/>
        <rFont val="Arial"/>
        <family val="2"/>
      </rPr>
      <t>H.264 / M-JPEG, D1 (720 x 576) при 25/30 к/с (NTSC/PAL), встроенный детектор движения, активное оповещение при перемещении камеры, блокировке объектива и потере фокуса, одноканальная двусторонняя передача звука и аудиодетектор, поддержка PTZ-устройств, 8-20 V DC, 0 до 45 °C.</t>
    </r>
  </si>
  <si>
    <r>
      <rPr>
        <b/>
        <sz val="10"/>
        <color indexed="8"/>
        <rFont val="Arial"/>
        <family val="2"/>
        <charset val="204"/>
      </rPr>
      <t>4-канальный</t>
    </r>
    <r>
      <rPr>
        <sz val="10"/>
        <color indexed="8"/>
        <rFont val="Arial"/>
        <family val="2"/>
      </rPr>
      <t xml:space="preserve"> видеокодер сетевой, H.264 / M-JPEG, D1 (720 x 576) при 25/30 к/с (NTSC/PAL), 1536 x 1152 при 15 к/с, AXIS Video Motion Detection, активное оповещение при несанкционированных действиях, детектор звука SFP-слот, поддержка PTZ-устройств, слот SD/SDHC/SDXC, 8-28 V DC, PoE IEEE 802.3af/802.3at, - 40 до 75 °C.</t>
    </r>
  </si>
  <si>
    <r>
      <rPr>
        <b/>
        <sz val="10"/>
        <color indexed="8"/>
        <rFont val="Arial"/>
        <family val="2"/>
        <charset val="204"/>
      </rPr>
      <t>16-канальный</t>
    </r>
    <r>
      <rPr>
        <sz val="10"/>
        <color indexed="8"/>
        <rFont val="Arial"/>
        <family val="2"/>
        <charset val="204"/>
      </rPr>
      <t xml:space="preserve"> видеокодер сетевой</t>
    </r>
    <r>
      <rPr>
        <b/>
        <sz val="10"/>
        <color indexed="8"/>
        <rFont val="Arial"/>
        <family val="2"/>
        <charset val="204"/>
      </rPr>
      <t>,</t>
    </r>
    <r>
      <rPr>
        <sz val="10"/>
        <color indexed="8"/>
        <rFont val="Arial"/>
        <family val="2"/>
      </rPr>
      <t xml:space="preserve">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</si>
  <si>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r>
      <rPr>
        <b/>
        <sz val="10"/>
        <color indexed="8"/>
        <rFont val="Arial"/>
        <family val="2"/>
        <charset val="204"/>
      </rPr>
      <t xml:space="preserve">16-канальный </t>
    </r>
    <r>
      <rPr>
        <sz val="10"/>
        <color indexed="8"/>
        <rFont val="Arial"/>
        <family val="2"/>
      </rPr>
      <t xml:space="preserve">видеокодер сетевой,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</si>
  <si>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t>1 Мп HDTV, IP камера, объектив 2,8 мм (80°); цвет:1,2-100000 лк; 1280 x 800 при 25/30 к/с, 1/4”; H.264/Mpeg-4/Motion JPEG; слот microSD/microSDHC/microSDXC, 4.9-5.1 V DC, 0 до 40 °C.</t>
  </si>
  <si>
    <t>AXIS Q1785-LE</t>
  </si>
  <si>
    <t>AXIS Q1786-LE</t>
  </si>
  <si>
    <t>01161-001</t>
  </si>
  <si>
    <t>01162-001</t>
  </si>
  <si>
    <t>AXIS P8804-2 3D PEOPLE COUNTER KIT</t>
  </si>
  <si>
    <t>01206-001</t>
  </si>
  <si>
    <r>
      <rPr>
        <b/>
        <sz val="10"/>
        <color indexed="8"/>
        <rFont val="Arial"/>
        <family val="2"/>
        <charset val="204"/>
      </rPr>
      <t>4-канальный блейд</t>
    </r>
    <r>
      <rPr>
        <sz val="10"/>
        <color indexed="8"/>
        <rFont val="Arial"/>
        <family val="2"/>
      </rPr>
      <t>-видеокодер сетевой, H.264 / M-JPEG, D1 (720 x 576) при 25/30 к/с (NTSC/PAL), 1536 x 1152 при 15 к/с, видео обнаружение движения, двухстороннее аудио, поддержка ACAP на одном канале, поддержка PTZ-устройств, слот SD/SDHC/SDXC, 8-20 V DC, PoE IEEE 802.3af/802.3at, -40 до 75 °C.</t>
    </r>
    <r>
      <rPr>
        <sz val="10"/>
        <rFont val="Arial"/>
        <family val="2"/>
      </rPr>
      <t xml:space="preserve"> Совметим с AXIS Q7900 и AXIS 291 1U.</t>
    </r>
  </si>
  <si>
    <r>
      <rPr>
        <b/>
        <sz val="10"/>
        <color indexed="8"/>
        <rFont val="Arial"/>
        <family val="2"/>
        <charset val="204"/>
      </rPr>
      <t>4-канальный</t>
    </r>
    <r>
      <rPr>
        <sz val="10"/>
        <color indexed="8"/>
        <rFont val="Arial"/>
        <family val="2"/>
      </rPr>
      <t xml:space="preserve"> </t>
    </r>
    <r>
      <rPr>
        <b/>
        <sz val="10"/>
        <color indexed="8"/>
        <rFont val="Arial"/>
        <family val="2"/>
        <charset val="204"/>
      </rPr>
      <t>блейд</t>
    </r>
    <r>
      <rPr>
        <sz val="10"/>
        <color indexed="8"/>
        <rFont val="Arial"/>
        <family val="2"/>
      </rPr>
      <t>-видеокодер сетевой, H.264/MPEG-4/Motion JPEG,</t>
    </r>
    <r>
      <rPr>
        <sz val="10"/>
        <rFont val="Arial"/>
        <family val="2"/>
      </rPr>
      <t xml:space="preserve"> D1 (720 x 576) при частоте 25/30 к/с (NTSC/PAL), 4 двунаправленых аудио-канала, встроенный детектор движения, активное оповещение, поддержка симметричных микрофонов, совместим с AXIS Q7900 RACK и AXIS 291 1U VIDEO SERVER RACK, 8-20 V DC, 0° до 45°C.</t>
    </r>
  </si>
  <si>
    <t>AXIS 291 1U VIDEO SERV RACK</t>
  </si>
  <si>
    <r>
      <rPr>
        <b/>
        <sz val="10"/>
        <color indexed="8"/>
        <rFont val="Arial"/>
        <family val="2"/>
        <charset val="204"/>
      </rPr>
      <t>1-канальный</t>
    </r>
    <r>
      <rPr>
        <sz val="10"/>
        <color indexed="8"/>
        <rFont val="Arial"/>
        <family val="2"/>
        <charset val="204"/>
      </rPr>
      <t xml:space="preserve"> видеокодер, H.264/MPEG-4/Motion JPEG,</t>
    </r>
    <r>
      <rPr>
        <sz val="10"/>
        <rFont val="Arial"/>
        <family val="2"/>
        <charset val="204"/>
      </rPr>
      <t xml:space="preserve"> D1 (720 x 576) при 25/30 к</t>
    </r>
    <r>
      <rPr>
        <sz val="10"/>
        <rFont val="Arial"/>
        <family val="2"/>
      </rPr>
      <t xml:space="preserve">/с (PAL/NTSC), Двусторонняя передача звука, улучшенный детектор движения, активное оповещение при несанкционированных действиях и детектор звука, слот </t>
    </r>
    <r>
      <rPr>
        <sz val="10"/>
        <rFont val="Arial"/>
        <family val="2"/>
        <charset val="204"/>
      </rPr>
      <t>SD/SDHC,</t>
    </r>
    <r>
      <rPr>
        <b/>
        <sz val="10"/>
        <rFont val="Arial"/>
        <family val="2"/>
      </rPr>
      <t xml:space="preserve"> </t>
    </r>
    <r>
      <rPr>
        <sz val="10"/>
        <rFont val="Arial"/>
        <family val="2"/>
      </rPr>
      <t>PoE IEEE 802.3af, 0° до 50 °C.</t>
    </r>
  </si>
  <si>
    <r>
      <rPr>
        <b/>
        <sz val="10"/>
        <color indexed="8"/>
        <rFont val="Arial"/>
        <family val="2"/>
        <charset val="204"/>
      </rPr>
      <t>1-канальный</t>
    </r>
    <r>
      <rPr>
        <sz val="10"/>
        <color indexed="8"/>
        <rFont val="Arial"/>
        <family val="2"/>
        <charset val="204"/>
      </rPr>
      <t xml:space="preserve"> видеокодер,  H.264/MPEG-4/Motion JPEG, D1 (720x576) при 50/60 к/с, поддержка PTZ-устройств, коаксиальный контроль PTZ, видеодетектор движения, Полнодуплексный звук, настраиваемые I/O выходы поддержка ACAP, слот SD/SDHC,  8 – 28 V DC, PoE IEEE 802.3af, 0° до 60 °C. </t>
    </r>
  </si>
  <si>
    <t>AXIS P3717-PLE</t>
  </si>
  <si>
    <t>01504-001</t>
  </si>
  <si>
    <t>01048-001</t>
  </si>
  <si>
    <t>AXIS P3807-PVE</t>
  </si>
  <si>
    <t>Тепловизор IP, 10 мм ( 63°) IP66/IP67, 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</si>
  <si>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(32°), NETD &lt; 50 мК, IP66/IP67, SVGA 640x480 при 8,3 к/с, EIS, Zipstream, ONVIF, H.264, аудио, SD/SDHC/SDX,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</si>
  <si>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(17°), NETD &lt; 50 мК, IP66/IP67, SVGA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</si>
  <si>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7 мм (55)°,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</si>
  <si>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13 мм (28°),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</si>
  <si>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(19,4°),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</si>
  <si>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(10,5°),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</si>
  <si>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2 Мп HDTV, IP фиксированная камера, объектив 4,7-84,6 мм (59°–4°); цвет:0,5 лк, Ч/б: 0,04 лк; 0 лк с включенной ИК-подсветкой; 1920x1080 при 25/30 к/с, 1/2,9”; H.264/MPEG-4/Motion JPEG, IP66 (NEMA 4X); OptimizedIR, Zipstream, Corridor Format, Arctic Temperature Control, слот SD/SDHC/SDXC, PoE IEEE 802.3af/802.3at,  - 40° до 50 °C.</t>
  </si>
  <si>
    <t>AXIS P8804-2 3D People Counter Kit - это полное и точное двухстороннее решение для подсчета людей, подходящее для интенсивного трафика и сложных условий освещения. Это интегрированная и готовая к использованию комбинация дискретной камеры с стереоизображением и надежного приложения для аналитики. AXIS P8804-2 - идеальный инструмент для оптимизации маркетинга или улучшения планирования ресурсов, например, в розничных магазинах, банках и станциях. AXIS 3D People Counter хранит все данные подсчета непосредственно в каждой камере для удобного доступа через веб-интерфейс камеры или в AXIS Store Reporter, который обеспечивает четкое графическое представление данных.</t>
  </si>
  <si>
    <t>AXIS Q7401 VIDEO ENCODER</t>
  </si>
  <si>
    <t>2 Мп HDTV, IP фиксированная купольная камера, объектив 3-10 мм (90°–34°); цвет: 0,15 лк , Ч/б:0,03 лк; 1920 x 1080 при 25/30 к/с,1/3”; H.264/Mpeg-4/Motion JPEG, IP66 (NEMA 4X), IK10; Zipstream, WDR, Lightfinder, двусторонняя передача звука и I/O, слот SD/SDHC/SDXC, PoE IEEE 802.3af/802.3at, -40 до 55°C.</t>
  </si>
  <si>
    <t>2 Мп HDTV, IP фиксированная купольная камера, объектив 3,6 мм (87°); цвет: 0,15 лк , Ч/б:0,06 лк; 1920 x 1080 при 25/30 к/с,1/2,9”; H.264/Mpeg-4/Motion JPEG, IP66/67 (NEMA 4X), IK08; RJ45, Zipstream, WDR, Lightfinder, двусторонняя передача звука и I/O, Traffic Light Mode, EN 50155:2017, класс OT2/ST2, слот SD/SDHC/SDXC, PoE IEEE 802.3af/802.3at, -40 до 60°C.</t>
  </si>
  <si>
    <t>2 Мп HDTV, IP фиксированная купольная камера, объектив 3,6 мм (87°); цвет: 0,15 лк , Ч/б:0,06 лк; 1920 x 1080 при 25/30 к/с,1/2,9”; H.264/Mpeg-4/Motion JPEG, IP66/67 (NEMA 4X), IK08; М12, Zipstream, WDR, Lightfinder, двусторонняя передача звука и I/O, Traffic Light Mode, EN 50155:2017, класс OT2/ST2, слот SD/SDHC/SDXC, PoE IEEE 802.3af/802.3at, -40 до 60°C.</t>
  </si>
  <si>
    <t>2 Мп HDTV, IP фиксированная купольная камера, объектив 6 мм (56°); цвет: 0,15 лк , Ч/б:0,06 лк; 1920 x 1080 при 25/30 к/с,1/2,8”; H.264/Mpeg-4/Motion JPEG, IP66/67 (NEMA 4X), IK08; RJ45, Zipstream, WDR, Lightfinder, двусторонняя передача звука и I/O, Traffic Light Mode, EN 50155:2017, класс OT2/ST2, слот SD/SDHC/SDXC, PoE IEEE 802.3af/802.3at, -30 до 55°C.</t>
  </si>
  <si>
    <t>5 Мп, IP антивандальная фиксированная купольная камера, объектив 4,3–8,6 мм (96° – 50°); цвет: 0,12 лк, Ч/б:0,02 лк; 3072 x 1728 при 25/30 к/с, 1/1,7”; H.264/Mpeg-4/Motion JPEG, IP66/67, IP6K9K, (NEMA 4X), IK10+;EIS, P-Iris, WDR, Lightfinder, Zipstream, OptimizedIR, двусторонняя передача звука, I/O, слот SD/SDHC/SDXC, PoE IEEE 802.3af/802.3at, - 50° до 60°C</t>
  </si>
  <si>
    <t>6 Мп 4К, IP антивандальная фиксированная купольная камера, объектив 4,3–8,6 мм (93° – 48°); цвет: 0,15 лк, Ч/б:0,03 лк; 3840x2160 при 25/30 к/с, 1/1,9”; H.264/Mpeg-4/Motion JPEG, IP66/67, IP6K9K, (NEMA 4X), IK10+;EIS, P-Iris, WDR, Lightfinder, Zipstream, OptimizedIR, I/O,  двусторонняя передача звука, слот SD/SDHC/SDXC, PoE IEEE 802.3af/802.3at, - 50° до 60°C.</t>
  </si>
  <si>
    <t>8 Мп HDTV, IP многоматричная фиксированная купольная камера, объектив 4х2,8–6 мм (4x1080p:108°–54°;4xHDTV 720p:67°–36°); цвет: 0,3 лк; 4 х 1920x1080 при 30 к/с, 4X1/2,8”; H.264/Mpeg-4/Motion JPEG, IP66/67, IP6K9K, (NEMA 4X), IK10+;EIS, P-Iris, WDR, Lightfinder, Zipstream, OptimizedIR,  режим квадратора, I/O,  двусторонняя передача звука, слот SD/SDHC/SDXC, PoE IEEE 802.3af/802.3at, - 50° до 60°C.</t>
  </si>
  <si>
    <t>8 Мп HDTV, IP многоматричная фиксированная купольная камера, объектив 2,8–6 мм (3x1080p:108°–54°;3xHDTV 720p:67°–36°); цвет: 0,3 лк; 3 х 1920x1080 при 30 к/с, 3X1/2,8”; H.264/Mpeg-4/Motion JPEG, IP66/67, IP6K9K, (NEMA 4X), IK10+;EIS, P-Iris, WDR, Lightfinder, Zipstream, OptimizedIR,  режим квадратора, I/O,  двусторонняя передача звука, слот SD/SDHC/SDXC, PoE IEEE 802.3af/802.3at, - 50° до 60°C.</t>
  </si>
  <si>
    <t xml:space="preserve">1 Мп, IP купольная PTZ-камера, объектив 4.7-84.6 мм (59°-4°); 18X; цвет:0,4 лк, Ч/б:0,04 лк; 1280 x 720  при  25/30 к/с, 1/2.8”; H.264/Mpeg-4/Motion JPEG, IP66 (NEMA 4X); двухканальная передача звука, I/O, встроенный солнцезащитный козырек с возможностью перекраски и встроенный настенный кронштейн в входит в поставку, источник питания (midspan) не входит в поставку, слот SD/SDHC/SDXC, PoE IEEE 802.3at,  -20 до +50°C. </t>
  </si>
  <si>
    <t>1 Мп, IP  купольная камера, объектив 2,2-11 мм (14°-71°); цвет:0,9  лк; 1280 x 720 при 25/30 к/с, 1/4,85”; H.264/Mpeg-4/Motion JPEG, IP51; слот microSD/microSDHC/microSDXC, PoE IEEE 802.3af, источник питания (midspan) не входит в поставку, кронштейны для потолочного монтажа входит в поставку, 0 до 45°C.</t>
  </si>
  <si>
    <t xml:space="preserve">2 Мп, IP  купольная PTZ-камера, объектив 4.7-84.6 мм (59°- 4°); 18Х; цвет:0,5 лк, Ч/б:0,04 лк;1920 x 1080  при  25/30 к/с, 1/2.8”; H.264/Motion JPEG, IP66, IK10; двухканальная передача звука, I/O, встроенный солнцезащитный козырек с возможностью перекраски и встроенный настенный кронштейн входит в поставку, источник питания (midspan) не входит в поставку, слот SD/SDHC/SDXC, PoE IEEE 802.3at, -20 до +50°C. </t>
  </si>
  <si>
    <t>2 Мп HDTV, IP PTZ-камера, объектив 4,3–98,9 мм (57,9°–2,9°); 23Х; цвет:0,2 лк, Ч/б:0,01 лк;1280 x 720 при  50/60 к/с, 1/2,8”; H.264/Motion JPEG, IP66 (NEMA 4X), IK10; Zipstream, Advanced Gatekeeper, слотSD/SDHC/SDXC, PoE IEEE 802.3af/802.3at, монтажные кронштейны и источник питания (midspan) не входит в поставку, -20 до +50°C.</t>
  </si>
  <si>
    <t>2 Мп HDTV, IP PTZ-камера, объектив 1,37 мм (4:3 -113°;16:9-152°); цвет:0,3 лк; 4 х1280 x 720 при  25/30 к/с, 4 х 1/2,8”; H.264/Motion JPEG, IP66 (NEMA 4X), IK10; EIS, WDR, Zipstream, Gatekeeper, слот SD/SDHC/SDXC, PoE IEEE 802.3af/802.3at, High PoE источник питания (midspan) входит в поставку, -30 до +50°C.</t>
  </si>
  <si>
    <t>2 Мп HDTV, IP PTZ-камера, объектив 4,3–129 мм (720p: 63.6°–2.5°; (D1: 49,7°–1,73°); цвет:0,15 лк, Ч/Б:0,03 лк; 1280 x 720, D1 720x576  при  50/60 к/с; 1/2,8”; H.264/Motion JPEG, IP66 (NEMA 4X), IK10, IP52; EIS, WDR, Zipstream,  Lightfinder, Gatekeeper, слот SD/SDHC/SDXC, Axis High PoE на 1 порт:100–240 В, прозрачные или тонированные купола, монтажные комплекты для потолка (в том числе навесного) входят в поставку, 0° до +50°C.</t>
  </si>
  <si>
    <t>2 Мп HDTV, IP PTZ-камера, объектив 4,44–142,6 мм (62.8°–2.23°); 32X; цвет:0,3 лк, Ч/Б:0,03 лк; 1920 x 1080 при 25/30 к/с, 1280 x 720 при 50/60 к/с, 1/2,8"; H.264/Motion JPEG, IP66 (NEMA 4X), IK10; EIS, WDR, Zipstream,  Lightfinder, Gatekeeper, детектор ограждения, обнаружение исчезновения объекта из кадра и детектор входа и выхода с территории; слот SD/SDHC/SDXC, 20–28 V DC, Axis High PoE на 1 порт:100–240 V AC,  IEEE 802.3at, кабель 5 м, медиаконвертера с разъемами 2xSFP, 2xRJ-45, 2xI / O и 24 V, кронштейны в поставку не входят, -20° до +75° C.</t>
  </si>
  <si>
    <t>2 Мп HDTV, IP PTZ-камера, объектив 4,44–142,6 мм (62.8°–2.23°); цвет:0,3 лк, Ч/Б:0,03 лк; 1920 x 1080 при 25 к/с, 1/2,8"; H.264/Motion JPEG, IP6K9K, IP66, IP67, NEMA 4X, NEMA 6P, IK10b; RJ45, EIS, WDR, Zipstream,  Lightfinder, Arctic Temperature Control, Gatekeeper, автоматическое слежение; SFP-слоты, слот SD/SDHC/SDXC, 20–28 V DC,  IEEE 802.3at, Axis High PoE на 1 порт:100–240 V AC, 7-метровый кабель, медиаконвертер с разъемами 2xSFP, 2xRJ-45, 2xI / O и 24 В, кронштейны и источник питания (midspan) не входят в поставку, -30° до +50° C.</t>
  </si>
  <si>
    <t>2 Мп HDTV, IP PTZ-камера, объектив 4,3 - 129 мм ( 58.3˚–2.1˚); 30X; цвет:0,15 лк, Ч/Б:0,008 лк; 1280 x 720  при 50/60 к/с, 1/3"; H.264/Motion JPEG/ MPEG4, IK08, IP66, NEMA 4X; RJ45, EIS, Axis Sharpdome, Speed Dry, скорость поворота 700 °/с, WDR, Zipstream, Lightfinder; слот SD/SDHC/SDXC, источник питания (Midspan) с разъемом для волокна входит в поставку, -55° до +50° C.</t>
  </si>
  <si>
    <t>2 Мп HDTV, IP PTZ-камера, объектив 4,3 - 129 мм (63.5˚–2.3˚); 30X; цвет:0,1 лк, Ч/Б:0,008 лк; 1920 x 1080 при 25/30 к/с или 50/60 к/с, 1/2,8"; H.264/Motion JPEG, IP66, NEMA 4X, IK08, IK10; RJ45, OptimizedIR, WDR, Zipstream, Lightfinder, Sharpdome;  слот microSD/microSDHC/microSDXC, Axis High PoE на 1 порт:100–240 V IEEE 802.3at, источник питания (midspan) с разъемом для оптоволокна и входом RJ45, -50° до +50° C.</t>
  </si>
  <si>
    <t>2 Мп HDTV, IP PTZ-камера, объектив 4,3–129 мм (65.6°–2.0°); 30х; цвет:0,2 лк, Ч/б:0,01 лк;1920 x 1080 при  50/60 к/с, 1/2.8”; H.264/Motion JPEG, IP66 (NEMA 4X), IK10; EIS, WDR, Zipstream, Advanced Gatekeeper, слотSD/SDHC/SDXC, PoE+ IEEE 802.3at, монтажные кронштейны, источник питания (midspan)/кабель для аудио, ввода/вывода не входит в поставку, -30 до +55° C.</t>
  </si>
  <si>
    <t>1/2.8" f2.8-10mm Vari focal lens DC IR CS-MOUNT</t>
  </si>
  <si>
    <t>M128VD2810IR</t>
  </si>
  <si>
    <t>2 Мп HDTV, IP PTZ-камера, объектив 4,3–129 мм  (720p: 63.6°–2.6°; D1: 49,7°–1,73°); 30X; цвет:0,1 лк, Ч/Б:0,008 лк; 1280 x 720, D1 720x576 при 50/60 к/с,1/2,8”; H.264/Motion JPEG, IP66 (NEMA 4X), IK10; EIS, WDR, Zipstream, Lightfinder, Arctic Temperature Control, Gatekeeper, слот SD/SDHC/SDXC, Axis High PoE на 1 порт:100–240 В, High PoE midspan с разъемом для оптоволокна и прозрачным куполом в комплекте, монтажные кронштейны не входят в поставку, -50° до +50° C.</t>
  </si>
  <si>
    <t>2 Мп HDTV, IP PTZ-камера, объектив 4,3–129 мм (63.7°-2.3°); 30Х; цвет:0,6 лк, Ч/Б:0,03 лк; 1280 x 720 при 50/60 к/с, 1/3”; H.264/Motion JPEG; EIS, P-Iris, SDI, HDMI, WDR, запись звука и входы XLR, VISCA с AXIS P8221, функция компенсации тумана, интеграция с NewTek TriCaster®; слот SD/SDHC/SDXC, DC 8-28 В, блок питания и настенный кронштейн входят в поставку, 0° до +40° C.</t>
  </si>
  <si>
    <t>2 Мп HDTV, IP PTZ-камера, объектив 4,3–129 мм (63.7°-2.3°); цвет:1,0 лк, Ч/Б:0,03 лк; 1920 x 1080 при 50/60 к/с, 1/2,8”; H.264/Motion JPEG; EIS, P-Iris, HDMI, WDR, Advanced Gatekeeper, DC 8-28 В, слот и microSD/microSDHC/microSDXC, блок питания и настенный кронштейн входят в поставку, 0° до +40° C.</t>
  </si>
  <si>
    <t>AXIS P9106-V WHITE</t>
  </si>
  <si>
    <t>01620-001</t>
  </si>
  <si>
    <t>AXIS P9106-V BRUSHED STEEL</t>
  </si>
  <si>
    <t>01553-001</t>
  </si>
  <si>
    <t>2 Мп HDTV, IP фиксированная купольная камера, объектив 6 мм (56°); цвет: 0,2 лк; 1920 x 1080 при 25/30 к/с,1/2,8”; H.264/Mpeg-4/Motion JPEG, IP67 (NEMA 4X), IK10; М12, Zipstream, WDR, Lightfinder, двусторонняя передача звука, I/O, Traffic Light Mode, EN 50155:2017, класс OT2/ST2, слот SD/SDHC/SDXC, PoE IEEE 802.3af/802.3at, - 30 до 55°C.</t>
  </si>
  <si>
    <t>AXIS T8645 PoE+ COAX COMPACT KIT</t>
  </si>
  <si>
    <t>01489-001</t>
  </si>
  <si>
    <t>01677-001</t>
  </si>
  <si>
    <t>POWER SUPPLY DIN PS24 480W</t>
  </si>
  <si>
    <t>Power supply for AXIS Q86, Q87 &amp; T99A product lines. 480W 24V 20A for DIN rail mounting.</t>
  </si>
  <si>
    <t>01726-001</t>
  </si>
  <si>
    <t>AXIS POWER SUPPLY DIN PS56 240W</t>
  </si>
  <si>
    <t>Power supply for AXIS T8504-R Industrial PoE Switch. 240W 56V 5A for DIN rail mounting.</t>
  </si>
  <si>
    <t>5505-141</t>
  </si>
  <si>
    <t>AXIS T94R01P CONDUIT BACK BOX</t>
  </si>
  <si>
    <t>5505-181</t>
  </si>
  <si>
    <t>AXIS T94G01P CONDUIT BACK BOX</t>
  </si>
  <si>
    <t>01473-001</t>
  </si>
  <si>
    <t>AXIS T91B67 POLE MOUNT 65-165MM</t>
  </si>
  <si>
    <t>AXIS T94T01D PENDANT KIT</t>
  </si>
  <si>
    <t>5505-871</t>
  </si>
  <si>
    <t>2 Мп HDTV, IP PTZ-камера, объектив 4,44–142,6 мм (62.8°–2.23°); 32X; цвет:0,3 лк, Ч/Б:0,03 лк; 11920x1080 при 50/60 к/с, 1/2,8"; H.264/Motion JPEG, IP66 (NEMA 4X), IK10; EIS, WDR, Zipstream,  Lightfinder, Arctic Temperature Control, Gatekeeper, автоматическое слежение; слот SD/SDHC/SDXC, 20–28 V DC, Axis High PoE на 1 порт:100–240 V AC, IEEE 802.3at, прозрачная крышка купола и High PoE midspan с разъемом для волокон входит в поставку, монтажный кронштейн не входит в поставку, -50° до +50° C.</t>
  </si>
  <si>
    <t>1 Мп HDTV, IP фиксированная купольная камера, объектив 2,8 -10 мм (90°–34°); цвет: 0,18 лк, Ч/б: 0,04 лк; 1280 x 960 при 25/30 к/с,1/3”; H.264/Motion JPEG, коридорный формат, P-lris, OptimizedIR, Lightfinder, WDR, Zipstream; слот SD/SDHC, PoE IEEE 802.3af/802.3at, 0° до 50°C.</t>
  </si>
  <si>
    <t>1 Мп HDTV, IP фиксированная купольная камера, объектив 2,8 -10 мм (90°–34°); цвет: 0,19 лк, Ч/б: 0,04 лк, 0 лк с включенной ИК-подсветкой; 1280 x 960 при 25/30 к/с,1/3”; H.264/Motion JPEG, коридорный формат, P-lris, OptimizedIR, Lightfinder, WDR, Zipstream; слот microSD/microSDHC/microSDXC, PoE IEEE 802.3af/802.3at, 0° до 50°C.</t>
  </si>
  <si>
    <t>2 Мп HDTV, IP фиксированная купольная камера, объектив 3 -10,5 мм (92°–34°); цвет: 0,15 лк, Ч/б: 0,03 лк , 0 лк с включенной ИК-подсветкой; 1920 x 1080 при 25/30 к/с,1/3”; H.264/Motion JPEG, коридорный формат, P-lris, OptimizedIR, Lightfinder, WDR, Zipstream; слот microSD/microSDHC/microSDXC, PoE IEEE 802.3af/802.3at, 0° до 50°C.</t>
  </si>
  <si>
    <t>2 Мп HDTV, IP фиксированная купольная камера, объектив 2,4 -10,5 мм (92°–34°); цвет: 0,16 лк , Ч/б: 0,03 лк , 0 лк с включенной ИК-подсветкой; 1920 x 1080 при 25/30 к/с,1/3”; H.264/Motion JPEG, коридорный формат, P-lris, OptimizedIR, Lightfinder, WDR, Zipstream; слот microSD/microSDHC/microSDXC, PoE IEEE 802.3af/802.3at, 0° до 50°C.</t>
  </si>
  <si>
    <t>2 Мп HDTV, IP фиксированная камера, CS- и i-CS-mount объектив 3–10,5 мм (95˚–35˚); цвет:0,12 лк, Ч/б: 0,01 лк; 1920 x 1080 при 50/60 к/с, 1/2,8”; H.264/Mpeg-4/Motion JPEG, IP66 (NEMA 4X), IK10; P-iris, Lightfinder, WDR, OptimizedIR, Zipstream, AXIS Video Motion Detection, слот SD/SDHC/SDXC, PoE IEEE 802.3af/802.3at,  - 30° до 55 °C.</t>
  </si>
  <si>
    <t>2 Мп HDTV, IP фиксированная камера, CS- и i-CS-mount объектив 10–22 мм (34.5˚–18˚);  цвет:0,16 лк, Ч/б: 0,02 лк; 1920 x 1080 при 50/60 к/с, 1/2,8”; H.264/Motion JPEG, IP66 (NEMA 4X), IK10; P-iris, Lightfinder, WDR, OptimizedIR, Zipstream, AXIS Video Motion Detection, слот SD/SDHC/SDXC, 8-28 V DC, PoE IEEE 802.3af/802.3at,  - 30° до 55 °C.</t>
  </si>
  <si>
    <t>2 Мп HDTV, IP фиксированная камера, объектив 2,8–8,5 мм (110˚–38˚);  цвет:0,07 лк, Ч/б: 0,01 лк; 1920 x 1080 при 50/60 к/с, 1/2,8”; H.264/Motion JPEG, IP66/IP67 (NEMA 4X), IK10; P-iris, Lightfinder, WDR, OptimizedIR, Zipstream, входы-выходы и поддержка звука, слот SD/SDHC/SDXC, PoE IEEE 802.3af/802.3at,  - 40° до 60 °C.</t>
  </si>
  <si>
    <t>Крепление для потолочного потолка для AXIS P3343 и AXIS P3344, включая прозрачный  купол. Для использования внутри помещений.</t>
  </si>
  <si>
    <t>Решение для питания для 19" стойки, состоящее из шасси для блоков питания (T8080), 2 модулей блоков питания мощностью 1 кВт (AXIS T8081) и одной распределительной панели (T8088) для использования с blade-модулями AXIS T8646 PoE+ Over Coax Blade.</t>
  </si>
  <si>
    <t>AXIS C8033 Network Audio Bridge - это интеллектуальное решение для подключения и объединения аналоговых и цифровых аудиосистем. Благодаря этому масштабируемому и экономичному продукту вы можете подключить аналоговые аудиоисточники к сетевой акустической системе Axis, подключить цифровые аудиоисточники к аналоговой акустической системе или объединить аналоговые и цифровые акустические системы, чтобы действовать как один. Основанный на открытых стандартах, аудиомост легко интегрируется с другими системами, подключается через Power over Ethernet. (G.711 PCM 8 kHz, G.726 ADPCM 8 kHz, Axis - law 16 kHz, W A V, MP3 in mono/stereo from 64 kbps, 8-28 V DC, max 4 W typical 1.85 W, Mic - in, line - in, line - out, 256 MB RAM, 512 MB Flash).</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</si>
  <si>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(10,5°), NETD &lt; 70 мК, 384x288 до 8,3 кадр/с; IP66, (NEMA 4X); WDR, Zipstream, PTZ-управление, детектор движения AXIS Video Motion Detection, слот microSD/microSDHC/microSDXC, PoE IEEE 802.3af/802.3at, -50° до 55°C.</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</si>
  <si>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70 мК, 384x288 до 8,3 кадр/с; IP66, (NEMA 4X); WDR, включение при –40 °C, детектор движения AXIS Video Motion Detection, Zipstream, SD/SDHC/SDXC, PoE IEEE 802.3af/802.3at, -50° до 55°C.</t>
  </si>
  <si>
    <t>2 Мп HDTV, IP биспектральная PTZ-камера. Оптический блок: объектив 4,3–129 мм (65.6°–2.0°); цвет: 0,2 лк, Ч/б:0,01 лк;  1920 x 1080 при 25/30 к/с; 1/2,8”; H.264/Mpeg-4/Motion JPEG. Тепловизионный блок: неохлаждаемый микроболометр, 35 мм (17°), NETD &lt; 50 мК, 640 x 480 до 8,3 кадр/с; IP66, (NEMA 4X); WDR,  Zipstream, включение при –40 °C, слот microSD/microSDHC/microSDXC, PoE IEEE 802.3af/802.3at,-50° до 55°C.</t>
  </si>
  <si>
    <t>2 Мп HDTV, IP биспектральная PTZ-камера. Оптический блок: объектив 4,3–129 мм (65.6°–2.0°), 30x; цвет: 0,2 лк, Ч/б:0,01 лк;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microSD/SDHC/SDXC, PoE IEEE 802.3af/802.3at, - 50° до 55°C.</t>
  </si>
  <si>
    <t>2 Мп HDTV, IP биспектральная PTZ-камера. Оптический блок: объектив 4,3–129 мм (65.6°–2.0°), 30x; цвет: 0,2 лк, Ч/б:0,01 лк;0 лк с IR,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microSD/microSDHC/microSDXC, PoE IEEE 802.3af/802.3at, - 50° до 55°C.</t>
  </si>
  <si>
    <t>2 Мп HDTV, IP PTZ-камера, объектив 4,44–142,6 мм (62.8°–2.23°); 32X; цвет:0,3 лк, Ч/Б:0,03 лк; 1920 x 1080 при  25/30 к/с, 1280 x 720 при 50/60 к/с,1/2,8"; H.264/Motion JPEG, IP66 (NEMA 4X), IP52, IK10; EIS, WDR, Zipstream, Lightfinder,  Gatekeeper, автоматическое слежение; слот SD/SDHC/SDXC, 20–28 V DC, Axis High PoE на 1 порт:100–240 V AC, IEEE 802.3at, прозрачный и тонированый купол, монтажные комплекты для потолка (подвесного) входят в поставку, 0° до +50° C.</t>
  </si>
  <si>
    <t>2 Мп HDTV, IP PTZ-камера, объектив 4,4-132 мм (62.8°–2.23°); 30Х; цвет:0,2 лк, Ч/Б:0,02 лк; 1920 x 1080 при 50/60 к/с, 1/3"; H.264/Motion JPEG, IP66, NEMA 4X, IK10; RJ45, BLC, OptimizedIR, WDR, Zipstream,  Lightfinder, Sharpdome,  Speed Dry, Shock Detection; слот SD/SDHC/SDXC, Axis High PoE на 1 порт:100–240 В, источник питания (Midspan) с SFP разъемом входит в поставку, -50° до +50° C.</t>
  </si>
  <si>
    <t>Защитный кожух, IP66 и IK10 для AXIS M1124 / M1125. Рабочая температура: от -20 ° C до 50 ° C. Материал: ударопрочный полимер. Кронштейн включен в комплект.</t>
  </si>
  <si>
    <t>AXIS T94K01D PENDANT KIT</t>
  </si>
  <si>
    <t>Модуль блока питания (1 кВт) для использование с шасси AXIS T8082 PS57 2 кВт 1U</t>
  </si>
  <si>
    <t>Модуль звукового интерфейса и интерфейса ввода-вывода, обеспечивающий передачу звука и настраиваемые порты ввода-вывода. Один поток для передачи звука и видео. Устройство предназначено для установки в кабельную коробку AXIS T94S01P Conduit Back Box. Поддерживает PoE.</t>
  </si>
  <si>
    <t>Модуль звукового интерфейса и интерфейса ввода-вывода сочетает в себе AXIS T6101 AUDIO AND I/O INTERFACE с всенаправленным микрофоном в компактном корпусе, подходящем для внутренней установки на стене или потолке. Работает по стандарту PoE. Двусторонняя передача звука и настраиваемые порты ввода-вывода. Один поток для передачи звука и видео.</t>
  </si>
  <si>
    <t>Панель управления микрофоном на основе технологии SIP для трансляции сообщений, Трансляция в 12 зон без потребности в сервере, Возможность двусторонней коммуникации. Возможность трансляции записанных заранее сообщений. Кнопки 2N SIP Mic дают вам интеллектуальное пейджинговое решение для 12 зон, и если ваша система растет, вы можете легко подключить консоль микрофона к системе PBX благодаря поддержке SIP. Микрофон основан на открытых стандартах и подключается к стандартным сетям с использованием PoE. (SIP2.0, RTP multicast, VAPIX®, G.711u, G.722, 2 встроенных стерео, мощность 2x1Вт, 2,  гальванически отделенные, чувствительны на контакт или напряжение от 5 до 48В, 1, гальваниче отделенный, NO / NC контакт, нагрузка max. 48В, 1А, 3,5 мм разъем, стерео, мощность 2x30мВт, минимальное сопротивление нагрузки 16 Ом, DR 101 дБ, THD + N -85 дБ, симметричный, XLR, со встроенным фантомным питанием 24В, DR 88 дБ, THD + N -82 дБ, разъем 3,5 мм, встроенный источник питания для электронных микрофонов, DR 84 дБ, THD + N -78 дБ, 3,5 мм разъем, моно- или стерео-, DR 93 дБ, THD + N -82 дБ, От 12 В до 32 В, потребление макс. 1A, PoE по норме 802.3af, 0°C – 40°C.</t>
  </si>
  <si>
    <t>AXIS T8351 MK II MICROPHONE 3.5MM</t>
  </si>
  <si>
    <t>01560-001</t>
  </si>
  <si>
    <t>AXIS T8355 DIGITAL MICROPHONE</t>
  </si>
  <si>
    <t>01561-001</t>
  </si>
  <si>
    <t>2 Мп HDTV, IP фиксированная камера, объектив 4,7-84,6 мм (59°–4°), 18х; цвет:0,5 лк, Ч/б: 0,04 лк; 0 лк с включенной ИК-подсветкой; 1920x1080 при 25/30 к/с, 1/2,9”; H.264/MPEG-4/Motion JPEG, IP66 (NEMA 4X); Zipstream, Arctic Temperature Control, Gatekeeper, Corridor format, AXIS Video Motion Detection, слот microSD/SDHC/SDXC, PoE IEEE 802.3af/802.3at, - 40° до 50 °C.</t>
  </si>
  <si>
    <t>AXIS Q3527-LVE</t>
  </si>
  <si>
    <t>01565-001</t>
  </si>
  <si>
    <t>Fixed dome with enhanced security features: signed firmware and secure boot ensure firmware authenticity, and a Trusted Platform Module (TPM) secures certificates and cryptographic keys. Forensic WDR, Lightfinder and OptimizedIR illumination. IK10+ vandal-resistant outdoor casing.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local storage. Operation in -50 ºC to 60 ºC (-58 ºF to 140 ºF) powered by standard Power over Ethernet or 8-28V DC power with redundancy. Midspan and power supply not included. Includes mounting bracket for wall or junction boxes and weather shield against sun, rain or snow.</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</si>
  <si>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50 мК; 640 x 480 до 8,3 кадр/с; IP66, (NEMA 4X);WDR,  Zipstream, включение при –40 °C, слот microSD/microSDHC/microSDXC, PoE IEEE 802.3af/802.3at, - 50° до 55°C.</t>
  </si>
  <si>
    <t>6 Мп HDTV, IP антивандальная фиксированная купольная камера, объектив 4,3–8,6 мм (100°–46°); цвет: 0,15 лк, Ч/б:0,03 лк; 3840x2160 при 60 к/с, 1/1,8”; H.264/Mpeg-4/Motion JPEG, IP66/67, IP6K9K, (NEMA 4X), IK10+; EIS, P-Iris, WDR, Lightfinder, Zipstream, OptimizedIR, одним IP-адресом, PTRZ-управление, I/O,  двусторонняя передача звука, слот SD/SDHC/SDXC, PoE IEEE 802.3af/802.3at, - 50° до 60°C.</t>
  </si>
  <si>
    <t>8 Мп HDTV, IP многоматричная фиксированная купольная камера, объектив 4х3–6 мм (4x1080p:96°–49°); цвет: 0,17 лк; Ч/Б:0,04 лк; 0 лк с включенной ИК-подсветкой; 4 х 1920x1080 при 25/30 к/с, 4X1/2,8”; H.264/Mpeg-4/Motion JPEG, IP66/67(NEMA 4X); EIS, WDR, Lightfinder, Zipstream, IR illumination, режим квадратора, I/O, двусторонняя передача звука, слот SD/SDHC/SDXC, PoE IEEE 802.3at, - 30° до 50°C.</t>
  </si>
  <si>
    <r>
      <rPr>
        <b/>
        <sz val="10"/>
        <color indexed="8"/>
        <rFont val="Arial"/>
        <family val="2"/>
        <charset val="204"/>
      </rPr>
      <t>1-канальный</t>
    </r>
    <r>
      <rPr>
        <sz val="10"/>
        <color indexed="8"/>
        <rFont val="Arial"/>
        <family val="2"/>
        <charset val="204"/>
      </rPr>
      <t xml:space="preserve"> видеокодер, H.264/MPEG-4/Motion JPEG, D1 (720 x 480) при 25/30 к/с (PAL/NTSC), слот microSD/SDHC/SDXC, NAS, Axis Zipstream, поддержка звука, AVHS и ACAP, (PoE) IEEE 802.3af/802.3at, 0° до 50 °C.</t>
    </r>
  </si>
  <si>
    <t>2 Мп HDTV, IP фиксированная купольная камера, объектив 3,0-10,5 мм (92°-34°); цвет: 0,15  лк, Ч/б:0,03  лк; 1920x1080 при 25/30  к/с, 1/3"; H.264/Mpeg-4/Motion JPEG, P-Iris,OptimizedIR, Forensic WDR, Lightfinder, Axis Zipstream, IP66 (NEMA 4X ), IK10; слот SD/SDHC/SDXC, PoE IEEE 802.3af/802.3at, -40 до 50°C.</t>
  </si>
  <si>
    <t>2 Мп HDTV, IP фиксированная купольная камера, объектив 3,0-10,5 мм (92°-34°); цвет: 0,15  лк , Ч/б:0,03  лк; 1920x1080 при 25/30  к/с, 1/3"; H.264/Mpeg-4/Motion JPEG, P-Iris, IR corrected, WDR, Lightfinder, Axis Zipstream, IP66 (NEMA 4X ), IK10; слот SD/SDHC/SDXC, PoE IEEE 802.3af/802.3at, -40 до 50°C.</t>
  </si>
  <si>
    <t>2 Мп HDTV, IP фиксированная купольная камера, объектив 2,8-10 мм (92°-33°); цвет: 0,3  лк , Ч/б:0,06  лк;1280x960 при 25/30  к/с, 1/2,8"; H.264/Mpeg-4/Motion JPEG, P-Iris, WDR, Axis Zipstream, IP66 (NEMA 4X ), IK10; слот SD/SDHC/SDXC, PoE IEEE 802.3af/802.3a, -30 до 50°C.</t>
  </si>
  <si>
    <t>AXIS T91D62 TELESCOPIC PARAPET MNT</t>
  </si>
  <si>
    <t>5507-271</t>
  </si>
  <si>
    <t>Made for parapet and wall installations. Telescopic arm with adjustable length between 783 mm (30.1 in) to 1033 mm (40.7 in) for compensating different parapet thicknesses or obstructive elements on the facade of the building. It can Swivel round its own axis 180 degrees, allowing mounting/maintain the camera easily and safely from the rooftop. The mount is intended for outdoor fixed and PTZ dome cameras supporting 1.5” NPS thread. A retrofit mounting bracket (optional accessory) makes it possible to reuse holes drilled for Pelco’s PTZ dome parapet mount.</t>
  </si>
  <si>
    <t>Evetar M128VD2810IR</t>
  </si>
  <si>
    <t>M118VD1240IR</t>
  </si>
  <si>
    <t>1/1.7" f4.5-10mm Vari focal lens DC IR CS-MOUNT</t>
  </si>
  <si>
    <t>1/1.7" f12-40mm Vari focal lens DC IR CS-MOUNT</t>
  </si>
  <si>
    <t>Evetar M118VD1240IR</t>
  </si>
  <si>
    <t>M117VD4510IR</t>
  </si>
  <si>
    <t>Evetar M117VD4510IR</t>
  </si>
  <si>
    <t>2 Мп HDTV, IP фиксированная купольная камера, объектив 2,8 мм (106°); 0,25 лк; 1920 x 1080 при 25/30 к/с,1/3”; H.264/H.265/Motion JPEG, коридорный формат, WDR, Zipstream; слот SD/SDHC, PoE IEEE 802.3af/802.3at, 0° до 45°C.</t>
  </si>
  <si>
    <t>3 Мп HDTV, IP фиксированная купольная камера, объектив 1,8 мм (4:3 - 132°; 16:9 - 152°); 0,35 лк; 2016x1512 при 25/30 к/с,1/3”; H.264/H.265/Motion JPEG, Axis Corridor Format, WDR, Zipstream; слот SD/SDHC/SDXC, PoE IEEE 802.3af/802.3at,0° до 40°C.</t>
  </si>
  <si>
    <t>1 Мп HDTV, IP фиксированная купольная камера, объектив 2,8 мм (82°); 0,35 лк; 1280x720 при 25/30 к/с,1/3”; H.264/Motion JPEG, коридорный формат, WDR, Zipstream; слот SD/SDHC, PoE IEEE 802.3af/802.3at, 0° до 45°C.</t>
  </si>
  <si>
    <t>1 Мп HDTV, IP фиксированная купольная камера, объектив 2,8 мм (82°); 0,25 лк; 1280x720 при 25/30 к/с,1/3”; H.264/Motion JPEG, HDMI, wireless LAN или Ethernet, коридорный формат, WDR, Zipstream; слот microSD/microSDHC/microSDXC, PoE IEEE 802.3af/802.3at, 0° до 45°C.</t>
  </si>
  <si>
    <t>2 Мп HDTV, IP фиксированная купольная камера в вандало- и пылезащитном исполнении, объектив 2,8 мм (106°); 0,25 лк; 1920 x 1080 при и 50/60 к/с,1/3”;H.264/Motion JPEG, коридорный формат, WDR, Zipstream; слот microSD/microSDHC/microSDXC, PoE IEEE 802.3af/802.3at,  0° до 45°C.</t>
  </si>
  <si>
    <t>2 Мп HDTV, IP камера фиксированная купольнаяв вандало- и пылезащитном исполнении, объектив 2,8 мм (106°); 0,25 лк; 1920 x 1080 при и 50/60 к/с, 1/3”; H.264/Motion JPEG; WiFi, коридорный формат, WDR, Zipstream, multi-view streaming Supports, HDMI, Digital PTZ, слот SD/SDHC, PoE IEEE 802.3af/802.3at, 0° до 45°C.</t>
  </si>
  <si>
    <t>4 Мп HD, IP фиксированная купольная камера, объектив 1,8 мм ( 4:3: 132°,16:9: 152°); 0,35 лк; 2304 x 1296 при 25/30 к/с,1/3”;H.264/Motion JPEG, HDMI, коридорный формат, WDR, Zipstream, Digital PTZ; слот SD/SDHC, PoE IEEE 802.3af/802.3at, 0° до 40°C.</t>
  </si>
  <si>
    <t>4 Мп HD, IP вандалозащитная фиксированная купольная камера, объектив 2,4 мм ( 128°); 0,30 лк; 2688 x 1520 при 25/30 к/с,1/3”;H.264/Motion JPEG, HDMI,коридорный формат, WDR, Zipstream, Digital PTZ; слот SD/SDHC, PoE IEEE 802.3af/802.3at, 0° до 40°C.</t>
  </si>
  <si>
    <t>1 Мп HDTV, IP Wi-Fi камера, объектив 2,8 мм (67°); 0 лк с светодиодной подсветкой; 800 х 600  при 25/30 к/с, 1/4”; H.264/Mpeg-4/Motion JPEG; WDR, Zipstream, Axis Corridor Format, звук в двух направлениях, слот SD/SDHC/SDXC, PoE IEEE 802.3af/802.3at, 0 до 50 °C.</t>
  </si>
  <si>
    <t>IP-видеодомофон, панель для двух сторонней коммуникации, дистанционный контроль за входом. Поддержка протокола SIP для интеграции с системами IP-телефонии. Встроенная камера HDTV 1280x960 (1,3 Mп) c поддержкой WDR, Светочувствительность 0,4–100 000 лк, F2,8, 0 лк с включенной ИК-подсветкой. Совместимость со стандартом ONVIF, PoE, SIP. Питание PoE IEEE 802.3af/802.3at и 12 В DC. От -25°C до 50°C</t>
  </si>
  <si>
    <t>Комплект для универсального доступа представляет собой переднюю пластину, которая монтируется и подключается непосредственно к IP - видеодомофону AXIS A8004-E Network Video Door Station. Продукт включает индуктивную петлю для слуховых аппаратов, освещенные пиктограммы для отзывов пользователей и тактильную точку для кнопки вызова, которые помогают упростить взаимодействие для людей с нарушением слуха или зрения.</t>
  </si>
  <si>
    <r>
      <t xml:space="preserve">2 Мп </t>
    </r>
    <r>
      <rPr>
        <sz val="10"/>
        <rFont val="Arial"/>
        <family val="2"/>
      </rPr>
      <t>HDTV, IP PTZ-камера, объектив 4,3–129 мм (66.7°–2.36°); 30X; цвет:0,15 лк, Ч/Б:0,01 лк; 1920 x 1080 при 25/30 к/с, 1/2,8"; H.264/Motion JPEG, IP66, NEMA 4X, IK08; EIS, WDR, Zipstream, Lightfinder, Sharpdome, Speed Dry, лазерная фокусировка; слот SD/SDHC/SDXC, High PoE IEEE 802.3at, источник питания (Midspan) с SFP разъемом входит в поставку, -50° до +50° C.</t>
    </r>
  </si>
  <si>
    <t>01728-001</t>
  </si>
  <si>
    <t>AXIS FA1080-E 4MM 8.3 FPS</t>
  </si>
  <si>
    <t>01729-001</t>
  </si>
  <si>
    <t>AXIS FA4090-E 4MM 8.3 FPS</t>
  </si>
  <si>
    <t>01083-002</t>
  </si>
  <si>
    <t>AXIS Q6215-LE 50HZ</t>
  </si>
  <si>
    <t>PTZ for the toughest conditions. MIL specified, build in IR illumination 300M (984ft), can be mounted face up or face down. IP66/67/68, IK10, MIL 8105 521. Camera part; ½” sensor with HDTV 1080p, 30x optical zoom, 50fps, H264 with Zipstream and Motion JPEG, WDR. Perfect image quality in all directions without distortion, window wiper. Advanced gate keeper analytics. 90W Midspan included. Color; Urban grey.</t>
  </si>
  <si>
    <t>AXIS C8210 NETWORK AUDIO AMP</t>
  </si>
  <si>
    <t>01558-001</t>
  </si>
  <si>
    <t>AXIS C8210 Network Audio Amplifier is a smart migration tool for transforming any passive speaker, independent of brand or formfactor, into a network speaker. This gives you all the benefits of network audio including less components. AXIS C8210 enables scalable and cost-effective solutions and can power up to eight speakers with a total power output of 15 W. Based on open standards, the amplifier is easily integrated with other systems. It is small, easy to place, and easy to connect using Power over Ethernet.</t>
  </si>
  <si>
    <t>01725-001</t>
  </si>
  <si>
    <t>AXIS PERIMETER DEFENDER PTZ 1P ELIC</t>
  </si>
  <si>
    <t>AXIS Store Reporter is a web-based tool that is used for graphical representation and reporting of statistical data gathered from Axis retail analytics applications. It is sold on a per channel basis as e-license. A license is valid until 31 Dec 2019. After this date the license will have to be renewed. AXIS Store Data Manager is included in AXIS Store Reporter.</t>
  </si>
  <si>
    <t>01704-001</t>
  </si>
  <si>
    <t>AXIS STORE REPORTER SUBSCRIPT 2019</t>
  </si>
  <si>
    <t>Milestone XProtect Expert Device License</t>
  </si>
  <si>
    <t xml:space="preserve"> 19MM 8.3 fps</t>
  </si>
  <si>
    <t>AXIS P1290-E 4 MM 8.3 FPS</t>
  </si>
  <si>
    <t>01052-001</t>
  </si>
  <si>
    <t>AXIS Q1647-LE</t>
  </si>
  <si>
    <t>1/2” sensor, outdoor, NEMA 4X, IP66 and IK10-rated, 5 MP, Day/night fixed camera providing OptimizedIR, Forensic WDR and Lightfinder. Varifocal 3.9-10 mm i-CS lens with remote zoom and focus. Support for CS-mount P-Iris and DC-iris lenses, multiple, individually configurable H.264 and Motion JPEG streams; 5 MP at 30 fps with Forensic WDR, and 4 MP at up to 60 fps without Forensic WDR. Zipstream for reduced bandwidth and storage. Inlcudes analytics AXIS Guard Suite, shock detection and active tampering alarm and shock detection. Barrel distortion correction, Defog and Electronic image stabilization. Scene profiles. Two-way audio and I/O for alarm/event handling. Memory card slot for optional local video storage. Serial port for RS485/RS422 communication. Powered by IEEE 802.3at Type 2 Class 4 (PoE+). Built-in heaters and fan, Arctic Temperature Control for start up in -40°C to 60°C (-40 ºF to 140 ºF). Includes a removable sunshield and wall bracket. Midspan not included.</t>
  </si>
  <si>
    <t>01470-001</t>
  </si>
  <si>
    <t>AXIS T91B57 POLE MOUNT 100-410MM</t>
  </si>
  <si>
    <t>Aluminum Pole Mount for indoor and outdoor installations, for poles with diameter between 100-410 mm (4"-16”). Includes 1 pair of AXIS Stainless Steel Straps 1450mm (57") with TX30 screw interface for ease-of-installation. AXIS T91B57 is compatible with mounts such as AXIS T91G61, T91H61, and AXIS T98A Surveillance Cabinet series. Color: Axis white.</t>
  </si>
  <si>
    <t>Outdoor-ready, powder-coated aluminum pole mount with 1.5" NPS thread for fixed dome pendant kits. Includes insect-proof cable gasket and 1 pair of stainless steel straps (with TX30 screw) for pole diameter between 65-165mm (2.5"-6.5"). White in color.</t>
  </si>
  <si>
    <t>2 Мп HDTV , IP фиксированная купольная камера, объектив 2,8 мм (115°); цвет: 0,2 лк, Ч/б: 0,04 лк, 0 лк с включенной ИК-подсветкой; 1920 x 1080 при 25/30 к/с,1/2,8”; H.264/Motion JPEG, коридорный формат, WDR, Zipstream; слот microSD/microSDHC/microSDXC, PoE IEEE 802.3af/802.3at, 0° до 50°C.</t>
  </si>
  <si>
    <t>AXIS S1016 MkII</t>
  </si>
  <si>
    <t>AXIS S9101</t>
  </si>
  <si>
    <t>AXIS S2208</t>
  </si>
  <si>
    <t>AXIS S2008</t>
  </si>
  <si>
    <t>AXIS S2016</t>
  </si>
  <si>
    <t>AXIS S2024</t>
  </si>
  <si>
    <t>AXIS S1116 MT</t>
  </si>
  <si>
    <t>AXIS S1116 RACKED</t>
  </si>
  <si>
    <t>AXIS S1132</t>
  </si>
  <si>
    <t>AXIS S1148 24TB</t>
  </si>
  <si>
    <t>AXIS S1148 64TB</t>
  </si>
  <si>
    <t>AXIS S1148 140TB</t>
  </si>
  <si>
    <t>AXIS S9201 MKII</t>
  </si>
  <si>
    <t>AXIS S9002 MK II</t>
  </si>
  <si>
    <t>AXIS S2212</t>
  </si>
  <si>
    <t>0202-820</t>
  </si>
  <si>
    <t>01173-002</t>
  </si>
  <si>
    <t>01580-002</t>
  </si>
  <si>
    <t>0937-002</t>
  </si>
  <si>
    <t>0938-002</t>
  </si>
  <si>
    <t>0939-002</t>
  </si>
  <si>
    <t>01617-001</t>
  </si>
  <si>
    <t>01618-001</t>
  </si>
  <si>
    <t>01613-001</t>
  </si>
  <si>
    <t>01614-001</t>
  </si>
  <si>
    <t>01615-001</t>
  </si>
  <si>
    <t>01616-001</t>
  </si>
  <si>
    <t>01691-001</t>
  </si>
  <si>
    <t>01619-001</t>
  </si>
  <si>
    <t>01581-002</t>
  </si>
  <si>
    <t>Axis Camera Station S1016 Recorder workstation tested and validated with AXIS products. Preloaded with AXIS Camera Station software with preconfigured AXIS Camera Station settings and all other necessary software e.g. Windows 10IoT. Includes licenses for 16 channels, three year hardware warranty and on-site hardware replacement service. International keyboard and mouse included.</t>
  </si>
  <si>
    <t>Compact Desktop Terminal with micro form factor to be used with AXIS S1032 or AXIS S1048 recording servers. The terminal is preloaded with AXIS Camera Station software and all other necessary software e.g. Windows 10IoT. Includes three year hardware warranty and on-site hardware replacement service, international keyboard and mouse.</t>
  </si>
  <si>
    <t>AXIS Camera Station S2008 Appliance is an eight channel compact desktop Client/ Server including an integrated managed PoE switch validated and tested with Axis products. 
Preloaded with AXIS Camera Station software with preconfigured AXIS Camera Station settings and all other necessary software e.g. Windows 10IoT.
Includes 4 TB storage, Universal licenses for 8 channels and three year hardware warranty.Supports up to 4k ultra HD.</t>
  </si>
  <si>
    <t>AXIS Camera Station S2016 Appliance is an sixteen  channel Client/ Server for rack-mount including an integrated managed PoE switch validated and tested with Axis products. 
Preloaded with AXIS Camera Station software with preconfigured AXIS Camera Station settings and all other necessary software e.g. Windows 10IoT. 
Includes 8 TB storage, Universal licenses for 16 channels and three year hardware warranty.Supports up to 4k ultra HD.</t>
  </si>
  <si>
    <t>AXIS Camera Station S2024 Appliance is a twenty-four channel Client/ Server  for rack-mount including an integrated managed PoE switch validated and tested with Axis products. 
Preloaded with AXIS Camera Station software with preconfigured AXIS Camera Station settings and all other necessary software e.g. Windows 10IoT. 
Includes 12 TB storage, Universal licenses for 24 channels and three year hardware warranty.Supports up to 4k ultra HD.</t>
  </si>
  <si>
    <t>AXIS Camera Station S9201 Mk ll Desktop Terminal is an all-in-one desktop terminal with a 22-inch monitor for system overview, to be used with Axis recorders. The terminal is preloaded with AXIS Camera Station software and all other necessary software. Includes 3-year hardware warranty, on-site hardware replacement service and international keyboard and mouse.</t>
  </si>
  <si>
    <t>AXIS P1375</t>
  </si>
  <si>
    <t>AXIS P1375-E</t>
  </si>
  <si>
    <t>01533-001</t>
  </si>
  <si>
    <t>01532-001</t>
  </si>
  <si>
    <t>01240-001</t>
  </si>
  <si>
    <t>AXIS M4206-V</t>
  </si>
  <si>
    <t>AXIS M4206-LV</t>
  </si>
  <si>
    <t>01241-001</t>
  </si>
  <si>
    <t>Ultra-compact, varifocal, D/N mini dome with built-in IR illumination and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Memory card slot for optional local video storage. Power over Ethernet. Midspan not included.</t>
  </si>
  <si>
    <t>AXIS T94S01P CONDUIT BACK BOX</t>
  </si>
  <si>
    <t>01190-001</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</si>
  <si>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t>
  </si>
  <si>
    <t>Ultra-compact, varifocal, D/N mini dome with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HDMI output (micro). Memory card slot for optional local video storage. Power over Ethernet. Midspan not included.</t>
  </si>
  <si>
    <t>AXIS S2216</t>
  </si>
  <si>
    <t>AXIS S2224</t>
  </si>
  <si>
    <t>01582-002</t>
  </si>
  <si>
    <t>01583-002</t>
  </si>
  <si>
    <t>AXIS FIXED BOX IR ILLUMINATOR KIT A</t>
  </si>
  <si>
    <t>01534-001</t>
  </si>
  <si>
    <t>AXIS Fixed Box IR Illuminator Kit A for AXIS P1375-E. For mounting on AXIS P13 Series camera. Range of reach 50 m (164 ft) or more depending on the scene. Powered by AXIS P13 Series camera. Requires Power over Ethernet (PoE) IEEE 802.3af/802.3at Type 1 Class 4 midspan power for AXIS P13 Series camera.</t>
  </si>
  <si>
    <t>01500-001</t>
  </si>
  <si>
    <t>AXIS P3719-PLE</t>
  </si>
  <si>
    <t>AXIS P5655-E 50HZ</t>
  </si>
  <si>
    <t>01681-001</t>
  </si>
  <si>
    <t>PTZ camera with continues 360° pan for both indoor and outdoor with 32x optical zoom, Lightfinder 2, Autofocus and Focus Recall. HDTV 1080p @ 25/50fps (1920x1080) in Motion JPEG, H.264, H.265, and Axis Zipstream. Two-way audio, 4xI/O, 24V and PoE, Day &amp; Night, IP66, IK10 and NEMA 4X classification. Advanced Gatekeeper, full-size SD-card slot. Mounting brackets, Midspan/Power supply and connector or cable for audio, I/O and 24V are not included.</t>
  </si>
  <si>
    <t>01679-001</t>
  </si>
  <si>
    <t>AXIS M7104 VIDEO ENCODER</t>
  </si>
  <si>
    <t>Four channel video encoder supporting PAL/NTSC cameras. Multiple, individually configurable H.264, H.265 and Motion JPEG streams. Frame rate 25/30 fps in all resolutions. Axis Zipstream technology for reduced bandwidth and storage needs. Video motion detection and active tampering alarm. Serial port for RS422/485 communication. Power over Ethernet or 12-20V DC input. MicroSD/MicroSDHC memory card slot for optional local video storage.</t>
  </si>
  <si>
    <t>01680-001</t>
  </si>
  <si>
    <t>AXIS P7304 VIDEO ENCODER</t>
  </si>
  <si>
    <t>Four channel video encoder supporting PAL/NTSC and HD analog cameras. Multiple, individually configurable H.264, H.265 and Motion JPEG streams. Frame rate 25/30 fps in all resolutions up to 1080p. Axis Zipstream technology for reduced bandwidth and storage needs. Video motion detection, active tampering alarm and audio detection. I/O for alarm/event handling, serial port for RS422/485 communication. Power over Ethernet or 12-20V DC input. MicroSD/MicroSDHC memory card slot for optional local video storage. Two-way audio with analog or digital microphone.</t>
  </si>
  <si>
    <t>01118-001</t>
  </si>
  <si>
    <t>AXIS Q1659 55-250MM F/4-5.6</t>
  </si>
  <si>
    <t>AXIS Q1700-LE</t>
  </si>
  <si>
    <t>01782-001</t>
  </si>
  <si>
    <t>01967-002</t>
  </si>
  <si>
    <t>01973-002</t>
  </si>
  <si>
    <t>01749-002</t>
  </si>
  <si>
    <t>01751-002</t>
  </si>
  <si>
    <t>AXIS Q6074 50HZ</t>
  </si>
  <si>
    <t>AXIS Q6074-E 50HZ</t>
  </si>
  <si>
    <t>AXIS Q6075 50HZ</t>
  </si>
  <si>
    <t>AXIS Q6075-E 50HZ</t>
  </si>
  <si>
    <t>Top performance PTZ camera with HDTV 720p @50fps 30x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</si>
  <si>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</si>
  <si>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Top performance PTZ camera with HDTV 1080p @50fps 40x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</si>
  <si>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</si>
  <si>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01510-002</t>
  </si>
  <si>
    <t>AXIS Q6154-E 50HZ</t>
  </si>
  <si>
    <t>Compact top performance HDTV PTZ for outdoor and indoor use with unique Laser Focus giving perfect focus. HDTV 720p resolution in 50fps, perfect image quality in all directions without distortion due to Axis’ Sharpdome technology with hard coating. Repaintable surface, will easily blend into the surroundings. 30x zoom 120dbWDR, EIS, automatic defog, Advanced gate keeper and Lightfinder. Midspan with fiber slot included</t>
  </si>
  <si>
    <t>01702-001</t>
  </si>
  <si>
    <t>AXIS Q1798-LE</t>
  </si>
  <si>
    <t>01591-001</t>
  </si>
  <si>
    <t>01592-001</t>
  </si>
  <si>
    <t>01594-001</t>
  </si>
  <si>
    <t>01593-001</t>
  </si>
  <si>
    <t>AXIS P3245-V</t>
  </si>
  <si>
    <t>AXIS P3245-LV</t>
  </si>
  <si>
    <t>AXIS P3245-VE</t>
  </si>
  <si>
    <t>AXIS P3245-LVE</t>
  </si>
  <si>
    <t>Fixed dome with support for Forensic WDR and Lightfinder 2.0.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</si>
  <si>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Fixed dome with support for Forensic WDR, Lightfinder 2.0 and OptimizedIR illumination.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</si>
  <si>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Fixed dome with support for Forensic WDR and Lightfinder 2.0.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</si>
  <si>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Fixed dome with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</si>
  <si>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01445-001</t>
  </si>
  <si>
    <t>AXIS T94J01A WALL MOUNT GREY</t>
  </si>
  <si>
    <t>Robust and impact-resistant aluminum wall mount for selected Axis PTZ and positioning cameras. Multiple cable entry points for 3/4” (M25) conduit pipes. Suitable for indoor and outdoor use. Color: Urban Grey.</t>
  </si>
  <si>
    <t>01444-001</t>
  </si>
  <si>
    <t>AXIS T91G61 WALL MOUNT GREY</t>
  </si>
  <si>
    <t>Aluminum wall mount with IP66 compartment to safely accommodate power and connectivity accessories (e.g. PoE midspan). IK10 and NEMA 4X rated in Urban Grey color to match AXIS Q62 series. Includes a pre-terminated IP66 rated RJ45 connector. Compatible with wide range of Axis cameras.</t>
  </si>
  <si>
    <t>Ceiling-mount mini PTZ dome camera with 5x Optical zoom and autofocusing, HDTV 1080p (1920x1080) 30/25fps in H.264 with Zipstream and Motion JPEG. IP51 protection against dust and water. Basic analytics are included. Only PoE, midspan not included. Surface ceiling mounting brackets included</t>
  </si>
  <si>
    <t>Ultra-compact, indoor fixed mini dome with 12 MP sensor, fixed lens and and tamper-resistant casing for easy mounting on wall or ceiling. Provides 360°/180° overview in up to 30 fps and dewarped panorama, quad, corner, corridor or digital PTZ views in up to 15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</si>
  <si>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Ultra-compact, indoor fixed mini dome with 6 MP sensor, fixed lens and and tamper-resistant casing for easy mounting on wall or ceiling. Provides 360°/180° overview and dewarped panorama, quad, corner, corridor or digital PTZ views in up to 30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</si>
  <si>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AXIS A8207-VE</t>
  </si>
  <si>
    <t>01436-001</t>
  </si>
  <si>
    <t>AXIS A8207-VE Network Video Door Station combines a fully featured 6MP security camera with high-quality, two-way audio communication and remote entry control. It also has an integrated RFID access control reader. By providing both surveillance, visitor management, and employee accessibility, AXIS A8207-VE increases the efficiency while keeping down the number of devices at the door. Analytics, such as motion or sound-based detection, is supported. Based on open standards and with several hardware interfaces, AXIS A8207-VE easily integrates with other systems and solutions and is prepared for future needs. Interaction is intuitive and accessible, with an inductive loop for hearing aid.</t>
  </si>
  <si>
    <t>AXIS TA8201 RECESSED MOUNT</t>
  </si>
  <si>
    <t>AXIS TA8601 CONDUIT ADAPTER 3/4 NPS</t>
  </si>
  <si>
    <t>AXIS TA8501 PHYSICAL TAMPERING SW</t>
  </si>
  <si>
    <t>01762-001</t>
  </si>
  <si>
    <t>01763-001</t>
  </si>
  <si>
    <t>01962-001</t>
  </si>
  <si>
    <t>Recessed mount offering neat and easy installation of the AXIS A8207-VE Network Video Door Station. Multiple mounting and wiring options along with a robust construction makes it suitable for most situations and wall types.</t>
  </si>
  <si>
    <t>Cable protection attachment bracket for AXIS A8207-VE Network Video Door Station Compatible with 3/4" Conduits</t>
  </si>
  <si>
    <t>AXIS TA8501 Physical Tampering Switch is an accessory to be used when the AXIS A8105-E Network Video Door Station is combined with the AXIS A9801 Security Relay. This accessory is a fix to the known issue of the integrated accelerometer showing false tampering alerts.</t>
  </si>
  <si>
    <t>01023-001</t>
  </si>
  <si>
    <t>AXIS A4010-E Reader is a generic touch-free reader without keypad and 2 LED feedback. It is a perfect match to the Network Door Controler A1001. The reader has a small form factor, intended for both indoor and outdoor use. It uses RS485 OSDP communication and supports most smart card formats with 13.56 MHz. This reader is a Mark II for 0946-001 with same functionality but no visible differences.</t>
  </si>
  <si>
    <t>4 Мп Quad HD, IP фиксированная купольная камера, объектив 2,4 мм (130°); цвет: 0,3 лк , Ч/б: 0,06 лк, 0 лк с включенной ИК-подсветкой; 2688 x 1520 при 25/30 к/с,1/3”; H.264/Motion JPEG, коридорный формат, WDR, Zipstream; слот microSD/microSDHC/microSDXC, PoE IEEE 802.3af/802.3at, 0° до 50°C.</t>
  </si>
  <si>
    <t>AXIS P1445-LE-3 LICENSE PLATE VERIFIER KIT</t>
  </si>
  <si>
    <t>Compact outdoor, HDTV / 1080p, day/night, fixed bullet camera with built-in AXIS License Plate Verifier. application. Detect and verify vehicles in single lanes with speed up to 30 km/h (19 mph) in 2 to 7 meter distance (7 to 23 feet) to allow vehicle entry/exit into a controlled area. I/O port for direct control, built-in black and white lists of up to 1000 license plates. License plate reading time less than 1 second. OptimizedIR, Forensic WDR, Lightfinder, shock detection, IK10, IP66/67, NEMA TS-2-2003 v02.06. Operation temperature -40°C to +60°C (-40°F to 140°F), for installation any environment and license plate verification day and night.  Powered by IEEE 802.3af Type 1 Class 3 midspan (PoE). Midspan not included.</t>
  </si>
  <si>
    <t>01573-001</t>
  </si>
  <si>
    <t>AXIS LICENSE PLATE VERIFIER 1P E-LICENSE</t>
  </si>
  <si>
    <t>01574-001</t>
  </si>
  <si>
    <t>AXIS FA54 is a modular camera Main Unit and can stream full frame rate HDTV 1080p videos from four sensor units simultaneously using one IP address. It has an HDMI port for connection to a surveillance or public view monitor, Forensic WDR (wide dynamic range) that is optimized for low light and motion, Axis Zipstream, two microphone inputs and one audio out, I/O port and two micro SD card slots for local storage.</t>
  </si>
  <si>
    <t>AXIS M1134</t>
  </si>
  <si>
    <t>AXIS M1135</t>
  </si>
  <si>
    <t>AXIS M1135-E</t>
  </si>
  <si>
    <t>AXIS M1137</t>
  </si>
  <si>
    <t>AXIS M1137-E</t>
  </si>
  <si>
    <t>01979-001</t>
  </si>
  <si>
    <t>01768-001</t>
  </si>
  <si>
    <t>01772-001</t>
  </si>
  <si>
    <t>01769-001</t>
  </si>
  <si>
    <t>01773-001</t>
  </si>
  <si>
    <t>HDTV 720p resolution, day/night, compact fixed box camera with CS-mount providing Forensic WDR and Lightfinder technology. Includes an IR corrected varifocal 3-10.5 mm F1.4 DC-iris lens. Multiple, individually configurable H.264, H.265 and Motion JPEG streams; HDTV 720p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</si>
  <si>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</si>
  <si>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Outdoor, NEMA 4X, IP66 and IK10-rated, light weight 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2 or 8-28VDC input. Includes removable sunshield, wall bracket, Torx T20 screw driver and IP66- rated cable glands. Midspan or power supply not included.</t>
  </si>
  <si>
    <t>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3 or 8-28VDC input. Includes stand for wall and ceiling mount. Midspan or power supply not included.</t>
  </si>
  <si>
    <t>Outdoor, NEMA 4X, IP66 and IK10-rated, light weight 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3 or 8-28VDC input. Includes removable sunshield, wall bracket, Torx T20 screw driver and IP66- rated cable glands. Midspan or power supply not included.</t>
  </si>
  <si>
    <t>AXIS P1377</t>
  </si>
  <si>
    <t>AXIS P1377-LE</t>
  </si>
  <si>
    <t>01809-001</t>
  </si>
  <si>
    <t>01808-001</t>
  </si>
  <si>
    <t>Outdoor, 5MP resolution, day/night, fixed box camera providing Forensic WDR and Lightfinder for demanding light conditions Includes an IR corrected varifocal 2.8-8.5 mm F1.2 P-iris lens and remote back focus (camera also supports i-CS and DC-iris lenses with CS Mount). Multiple, individually configurable H.264 and Motion JPEG streams; max 5MP at 25/30 fps in 16:9 format. Axis Zipstream technology for reduced bandwidth and storage needs. Video motion detection and active tampering alarm. Two-way audio. I/O for alarm/event handling, Memory card slot for optional local video storage. Serial port for RS422/485 communication. Corridor format.
NEMA 4X, IP66/67 and IK10-rated for operation in -40°C to +55°C and intermittent up to +60°C. Powered by IEEE 802.3af Type 1 Class 3 midspan. Includes a removable sunshield, wall bracket, Torx T20 screw driver and IP66/67- rated cable glands. Midspan not included.</t>
  </si>
  <si>
    <t>AXIS P1378</t>
  </si>
  <si>
    <t>AXIS P1378-LE</t>
  </si>
  <si>
    <t>01810-001</t>
  </si>
  <si>
    <t>01811-001</t>
  </si>
  <si>
    <t>4K resolution, day/night, fixed box camera providing Forensic WDR and Lightfinder technology. Features a 1/1.8" image sensor. 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</si>
  <si>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Outdoor, NEMA 4X, IP66/67 and IK10-rated, 4K resolution, day/night, fixed box camera providing providing Forensic WDR and Lightfinder technology. Features a 1/1.8" image sensor. OptimizedIR, a power-efficient 850nm IR LED technology covering 40 meters (130 feet).Includes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</si>
  <si>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02026-001</t>
  </si>
  <si>
    <t>AXIS A8207-VE MKII</t>
  </si>
  <si>
    <t>AXIS T8331 PIR MOTION DETECTOR</t>
  </si>
  <si>
    <t>AXIS T8331-E PIR MOTION DETECTOR</t>
  </si>
  <si>
    <t>Indoor PIR detector especially made for Axis cameras to enhance motion detection. Easy plug and play connectivity to Axis I/O camera port.</t>
  </si>
  <si>
    <t>Outdoor PIR detector especially made for Axis cameras to enhance motion detection. Easy plug and play connectivity to Axis I/O camera port.</t>
  </si>
  <si>
    <t>5506-931</t>
  </si>
  <si>
    <t>5506-941</t>
  </si>
  <si>
    <t>AXIS M3205-LVE</t>
  </si>
  <si>
    <t>AXIS M3206-LVE</t>
  </si>
  <si>
    <t>01517-001</t>
  </si>
  <si>
    <t>01518-001</t>
  </si>
  <si>
    <t>Fixed dome with built-in IR illumination and IK10 vandal-resistant casing, designed for easy outdoor or indoor installation. Fixed lens, 100° field of view. Multiple, individually configurable H.264, H.265 and Motion JPEG streams; HDTV 1080p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</si>
  <si>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</si>
  <si>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XF40-Q2901 ATEX IECEX 8.3FPS 19MM -40C</t>
  </si>
  <si>
    <t>XF40-Q2901 ATEX IECEX 8.3FPS 19MM -60C</t>
  </si>
  <si>
    <t>01089-001</t>
  </si>
  <si>
    <t>01090-001</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</si>
  <si>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</si>
  <si>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</si>
  <si>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01989-001</t>
  </si>
  <si>
    <t>EXCAM XF M3016</t>
  </si>
  <si>
    <t>Explosion-protected, PoE powered, 3 MP fixed network camera, ATEX/IECEx/EAC-Ex/IA/PESO certified for hazardous locations. Ex II 2 G Ex d IIC T6 Gb, Ex II 2 D Ex t IIIC T80°C Db IP68, -5ºC &lt;= Ta &lt;= +50ºC (intermittent). Model key:T08-VA1.2.K1.BOR-N.N-005.N-P-090. Stainless steel 316L housing. 2.8mm F2.0 lens. Zipstream, WDR. AXIS Surveillance SD Card 128GB, 5m network cable preinstalled. Built to order, 6 weeks lead time.</t>
  </si>
  <si>
    <t>F101-A XF P1367</t>
  </si>
  <si>
    <t>01703-001</t>
  </si>
  <si>
    <t>Explosion-protected, PoE powered, 5 MP fixed network camera, FM listed for hazardous locations Class I/II/III Division 1, Groups B, C, D, E, F, G, T6; Class I Zone 1 IIB + H2 AEx d IIB+H2 T6, Class II Zone 21, AEx d IIIC T6 Db, -20ºC &lt;= Ta &lt;= +60ºC. Powder coated aluminum housing (RAL 3017). i-CS mount lens, 2.8 - 8mm, F1.2. Lightfinder, Zipstream, WDR - forensic capture. AXIS Surveillance SD Card 64GB, sunshield included. Built to order, 6 weeks lead time.</t>
  </si>
  <si>
    <t>F101-A XF Q1785</t>
  </si>
  <si>
    <t>01587-001</t>
  </si>
  <si>
    <t>Explosion-protected, PoE powered, HDTV 1080p 32x optical zoom, FM listed for hazardous locations Class I/II/III Division 1, Groups B, C, D, E, F, G, T6; Class I Zone 1 IIB + H2 AEx d IIB+H2 T6, Class II Zone 21, AEx d IIIC T6 Db, ATEX/IECEX, -40ºC &lt;= Ta &lt;= +60ºC. Powder coated aluminum housing (RAL 3017). Lightfinder, Zipstream, forensic WDR, electronic image stabilization. AXIS Surveillance SD Card 64GB. Built to order, 6 weeks lead time.</t>
  </si>
  <si>
    <t>01716-001</t>
  </si>
  <si>
    <t>01707-001</t>
  </si>
  <si>
    <t>01709-001</t>
  </si>
  <si>
    <t>01708-001</t>
  </si>
  <si>
    <t>AXIS M3064-V</t>
  </si>
  <si>
    <t>AXIS M3065-V</t>
  </si>
  <si>
    <t>AXIS M3075-V</t>
  </si>
  <si>
    <t>AXIS M3066-V</t>
  </si>
  <si>
    <t>AXIS M3064-V is an ultra-compact, indoor fixed mini dome with dust- and IK08 vandal-resistant casing for easy mounting on wall or ceiling. Fixed lens, horizontal/vertical field of view 83°/45°. D/N functionality with automatically removable IR cut filter. Multiple, individually configurable H.264, H.265 and Motion JPEG streams; max HDTV 720p resolution at 30 fps with WDR. Zipstream for reduced bandwidth and storage. Memory card slot for optional local video storage. Video motion detection and active tampering alarm. Power over Ethernet.</t>
  </si>
  <si>
    <t>AXIS M3065-V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Memory card slot for optional local video storage. Video motion detection and active tampering alarm. Power over Ethernet.</t>
  </si>
  <si>
    <t>AXIS M3075-V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Audio detection and capture with built-in microphone. Memory card slot for optional local video storage. Video motion detection and active tampering alarm. Power over Ethernet.</t>
  </si>
  <si>
    <t>AXIS M3066-V is an ultra-compact, indoor fixed mini dome with dust- and IK08 vandal-resistant casing for easy mounting on wall or ceiling. Fixed lens, horizontal/vertical field of view 131°/97°. D/N functionality with automatically removable IR-cut filter. Multiple, individually configurable H.264, H.265 and Motion JPEG streams; max 4 MP at 30 fps with WDR. HDMI output (micro). Zipstream for reduced bandwidth and storage. Memory card slot for optional local video storage. Video motion detection and active tampering alarm. Power over Ethernet.</t>
  </si>
  <si>
    <t>AXIS M3116-LVE</t>
  </si>
  <si>
    <t>01605-001</t>
  </si>
  <si>
    <t>AXIS M3116-LVE is a compact mini dome in a flat-faced, outdoor-ready, IK08 impact-resistant design with built-in IR illumination. Fixed lens, 130° field of view. Multiple, individually configurable H.264, H.265 and Motion JPEG streams; 4 MP at up to 30 fps with Forensic WDR and Lightfinder. Zipstream for reduced bandwidth and storage. Video motion detection and tampering alarm. Signed firmware and secure boot ensure firmware authenticity. Memory card slot for optional local video storage. Power over Ethernet.</t>
  </si>
  <si>
    <t>01944-001</t>
  </si>
  <si>
    <t>AXIS 30W OUTDOOR MIDSPAN</t>
  </si>
  <si>
    <t>01857-001</t>
  </si>
  <si>
    <t>AXIS LONG RANGE POE EXTENDER KIT</t>
  </si>
  <si>
    <t>AXIS Long range PoE Extender kit offers a smart and easy-to-install solution for extending the range of your network and PoE up to 1000m (3280ft.). Connect the product in-line with the CAT5e or CAT6 cable and power and data are forwarded to your Axis network devices. AXIS Long range PoE Extender kit supports both IEEE 802.3af and IEEE 802.3at compliant devices and can withstand challenging temperatures. The product is NEMA TS2 compatible.</t>
  </si>
  <si>
    <t>01951-001</t>
  </si>
  <si>
    <t>AXIS TD9301 OUTDOOR MIDSPAN POLE MOUNT</t>
  </si>
  <si>
    <t>AXIS TD9301 Outdoor Midspan Pole Mount for outdoor midspans, like AXIS 30W Outdoor Midspan.</t>
  </si>
  <si>
    <t>XProtect Access Reader License</t>
  </si>
  <si>
    <t>IV-FR</t>
  </si>
  <si>
    <t>IV-HH</t>
  </si>
  <si>
    <t>IV-TA</t>
  </si>
  <si>
    <t>Pendant kit for the AXIS Q60-series and AXIS P55-series PTZ Network Cameras, enables mount on standard '1,5" NPT threaded brackets. White.</t>
  </si>
  <si>
    <t>01920-001</t>
  </si>
  <si>
    <t>01933-001</t>
  </si>
  <si>
    <t>01919-001</t>
  </si>
  <si>
    <t>01932-001</t>
  </si>
  <si>
    <t>01980-001</t>
  </si>
  <si>
    <t>AXIS Q6010-E 50HZ</t>
  </si>
  <si>
    <t>01755-001</t>
  </si>
  <si>
    <t>AXIS Q6075-S 50HZ</t>
  </si>
  <si>
    <t>Stainless steel, (SS-316L) pressurized (5psi)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</si>
  <si>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AXIS C1310-E NETWORK HORN SPEAKER</t>
  </si>
  <si>
    <t>01796-001</t>
  </si>
  <si>
    <t>AXIS C1310-E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allows users to remotely It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  AXIS C1310-E is a standalone unit that can be placed anywhere, which supports a flexible, scalable and cost-effective approach to system design.</t>
  </si>
  <si>
    <t>AXIS C1410 NETWORK MINI SPEAKER</t>
  </si>
  <si>
    <t>01916-001</t>
  </si>
  <si>
    <t>AXIS C1410 Network Mini Speaker is a discrete and affordable speaker that fits into smaller spaces and provides wide-area audio coverage. The speaker is a complete audio system in a single unit. It connects to the standard existing network so there is no need for a separate audio network. Further it is simple to install with PoE for both power and connectivity. AXIS C1410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and with remote health testing you know that it is working. Open standards support easy integration with network video, access control, analytics, and VoIP.  AXIS C1410 is a standalone unit that can be placed anywhere, which supports a flexible, scalable and cost-effective approach to system design.  It also has a built-in PIR sensor for motion detection.</t>
  </si>
  <si>
    <t>AXIS P5654-E 50HZ</t>
  </si>
  <si>
    <t>01758-001</t>
  </si>
  <si>
    <t>PTZ camera with 77° field of view, continues 360° pan for both indoor and outdoor with 21x optical zoom. HDTV 720p @ 50fps (1280x720) in H.264/265, Motion JPEG, Axis Zipstream, Lighfinder 2 and Focus Recall, WDR, Day &amp; Night, IP66, IK10 and NEMA 4X classification. Advanced Gatekeeper, full-size SD-card slot, smoked and clear dome. Mounting brackets and Midspan are not included.</t>
  </si>
  <si>
    <t>AXIS M3067-P</t>
  </si>
  <si>
    <t>AXIS M3068-P</t>
  </si>
  <si>
    <t>01731-001</t>
  </si>
  <si>
    <t>01732-001</t>
  </si>
  <si>
    <t>AXIS M3067-P is an ultra-compact, indoor fixed mini dome with 6 MP sensor, fixed lens and tamper-resistant casing for easy mounting on wall or ceiling. Forensic WDR, Lightfinder and D/N functionality with automatically removable IR cut filter. Provides 360°/180° overview and dewarped panorama, quad, corner, corridor or digital PTZ views in up to 30 fps with WDR, up to 60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</si>
  <si>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AXIS M3068-P is an ultra-compact, indoor fixed mini dome with 12 MP sensor, fixed lens and tamper-resistant casing for easy mounting on wall or ceiling. Forensic WDR and D/N functionality with automatically removable IR cut filter. Provides 360°/180° overview and dewarped panorama, quad, corner, corridor or digital PTZ views in up to 15 fps with WDR, up to 30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</si>
  <si>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</si>
  <si>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Support for optional AXIS Fixed Box IR Illuminator Kit A and AXIS P13 Weathershield Extension A. Serial port for RS422/485 communication. Operation in -40°C to +60°C. Power over Ethernet or 12-28VDC input. Includes removable sunshield, wall bracket, Torx T20 screw driver and IP66/67- rated cable glands. Midspan or power supply not included.</t>
  </si>
  <si>
    <t>AXIS Q6100-E 50HZ</t>
  </si>
  <si>
    <t>01710-001</t>
  </si>
  <si>
    <t>02079-002</t>
  </si>
  <si>
    <t>02080-002</t>
  </si>
  <si>
    <t>02046-002</t>
  </si>
  <si>
    <t>02105-002</t>
  </si>
  <si>
    <t>AXIS S1132 TOWER 32 TB</t>
  </si>
  <si>
    <t>AXIS S1132 TOWER 64 TB</t>
  </si>
  <si>
    <t>AXIS S3008 4 TB</t>
  </si>
  <si>
    <t>AXIS S3008 2 TB</t>
  </si>
  <si>
    <t>AXIS AUDIO MANAGER PRO C7050 MK II</t>
  </si>
  <si>
    <t>02071-002</t>
  </si>
  <si>
    <t>AXIS Audio Manager Pro provides easy, remote management of large IP audio installations. Take control of your complete audio system from one single user interface which handles, for example, system setup of audio devices, zone management, audio content management, and audio scheduling. Especially useful in retail or in schools, AXIS Audio Manager Pro helps you broadcast music, live or scheduled announcements, emergency messages, and more, either individually in separate zones or centrally to all devices. With quick installation, intuitive operation, and online device status monitoring, AXIS Audio Manager realizes the benefits of network audio.</t>
  </si>
  <si>
    <t>01985-002</t>
  </si>
  <si>
    <t>AXIS S9101 Mk II</t>
  </si>
  <si>
    <t>AXIS Q9216-SLV STEEL</t>
  </si>
  <si>
    <t>AXIS Q9216-SLV WHITE</t>
  </si>
  <si>
    <t>01766-001</t>
  </si>
  <si>
    <t>01767-001</t>
  </si>
  <si>
    <t>XPETBL</t>
  </si>
  <si>
    <t>Milestone XProtect Expert Base License</t>
  </si>
  <si>
    <t>YXPETBL</t>
  </si>
  <si>
    <t>1 year Care Plus for XProtect Expert Base License</t>
  </si>
  <si>
    <t>01596-001</t>
  </si>
  <si>
    <t>01598-001</t>
  </si>
  <si>
    <t>AXIS P3248-LVE</t>
  </si>
  <si>
    <t>AXIS P3247-LVE</t>
  </si>
  <si>
    <t>AXIS P3247-LVE is a day/night fixed dome with IK10 vandal-resistant outdoor casing. It has support for Forensic WDR, Lightfinder 2.0, motion-adaptive exposure for minimized motion blur, and OptimizedIR illumination. Varifocal 3-8 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</si>
  <si>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AXIS P3248-LVE is a day/night fixed dome with IK10 vandal-resistant outdoor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t>
  </si>
  <si>
    <t>AXIS P3247-LV</t>
  </si>
  <si>
    <t>01595-001</t>
  </si>
  <si>
    <t>AXIS P3247-LV is a day/night fixed dome with discreet, dust- and IK10 vandal-resistant indoor casing. It has support for Forensic WDR, Lightfinder 2.0, motion-adaptive exposure for minimized motion blur, and OptimizedIR illumination. Varifocal 3-8mm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wall/ceiling or junction boxes.</t>
  </si>
  <si>
    <t>AXIS P3248-LV</t>
  </si>
  <si>
    <t>01597-001</t>
  </si>
  <si>
    <t>AXIS P3248-LV is a day/night fixed dome with discreet, dust- and IK10 vandal-resistant indoor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</si>
  <si>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01970-001</t>
  </si>
  <si>
    <t>AXIS P3715-PLVE</t>
  </si>
  <si>
    <t>AXIS P3715-PLVE offers two channels with 2MP per channel, at a frame rate of 30 fps. With its unique peanut-shaped dome design, this multidirectional camera offers cost-effective installation and flexible positioning of both varifocal camera heads. Each head can be controlled individually, so you can capture scenes in two directions in wide angle or zoomed-in views. It features Axis Lightfinder and Axis Forensic WDR for true colors and great details in challenging or poor light. And, remote zoom and focus capabilities ensures fast and accurate installation. Furthermore, Zipstream with support for H.264 significantly lowers bandwidth and storage requirements.</t>
  </si>
  <si>
    <t>01965-002</t>
  </si>
  <si>
    <t>AXIS V5925 50 Hz</t>
  </si>
  <si>
    <t>Generic PTZ camera with 30x zoom, autofocus and HDTV 1080p resolution at 50fps for live streaming of video and audio. “Video conference” design, smooth pan and tilt, EIS. HDMI, 3G-SDI, XLR-3 for studio connectivity. Studio quality in stereo. Power supply and wall mount bracket are included.</t>
  </si>
  <si>
    <t>02051-001</t>
  </si>
  <si>
    <t>02064-001</t>
  </si>
  <si>
    <t>AXIS Q1615 Mk III</t>
  </si>
  <si>
    <t>AXIS Q1615-LE Mk III</t>
  </si>
  <si>
    <t>HDTV 1080p resolution, day/night, fixed box camera providing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</si>
  <si>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OptimizedIR,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intrusion alarm.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Powered by IEEE 802.3at Type 2 Class 4 (PoE+). Built-in heaters and fan, Arctic Temperature Control for start-up in -40°C to 60°C (-40 ºF to 140 ºF).I ncludes removable sunshield, wall bracket, Torx T20 screw driver and IP66/67- rated cable glands. Midspan or power supply not included.</t>
  </si>
  <si>
    <t>iqsb@iqtrading.ua</t>
  </si>
  <si>
    <t>www.iqtrading.ua</t>
  </si>
  <si>
    <t>02062-001</t>
  </si>
  <si>
    <t>0745-001</t>
  </si>
  <si>
    <t>AXIS A4011-E READER</t>
  </si>
  <si>
    <t>AXIS W100 BODY WORN CAMERA</t>
  </si>
  <si>
    <t>01722-001</t>
  </si>
  <si>
    <t>AXIS W800 SYSTEM CONTROLLER</t>
  </si>
  <si>
    <t>AXIS W700 DOCKING STATION 1 BAY</t>
  </si>
  <si>
    <t>AXIS W701 DOCKING STATION 8 BAY</t>
  </si>
  <si>
    <t>01964-002</t>
  </si>
  <si>
    <t>01723-002</t>
  </si>
  <si>
    <t>01724-002</t>
  </si>
  <si>
    <t>AXIS W800 System Controller is the central integration and management point of the body worn solution. It ensures a high speed and supervised data offloading from the cameras and has built in temporary storage.
A single AXIS W800 supports up to five docking stations and 40 cameras and larger body worn systems can easily be extended with additional system controllers.
Power adaptor and mounting bracket are included.</t>
  </si>
  <si>
    <t>AXIS TW1100 Clip Mount 5P</t>
  </si>
  <si>
    <t>AXIS TW1101 MOLLE Mount 5P</t>
  </si>
  <si>
    <t>AXIS TW1102 Magnet Mount 5P</t>
  </si>
  <si>
    <t>AXIS TW1103 Chest Harness Mount 5P</t>
  </si>
  <si>
    <t>AXIS TW1200 BW MINI BULLET SENSOR</t>
  </si>
  <si>
    <t>AXIS TW1900 ADHESIVE PICATINNY RAIL 5P</t>
  </si>
  <si>
    <t>AXIS TW1901 CABLE HOLDER 5P</t>
  </si>
  <si>
    <t>AXIS TW1902 LENS PROTECTOR 5P</t>
  </si>
  <si>
    <t>AXIS TW1904 Body Worn Mount Flight</t>
  </si>
  <si>
    <t>02126-001</t>
  </si>
  <si>
    <t>02127-001</t>
  </si>
  <si>
    <t>02128-001</t>
  </si>
  <si>
    <t>02129-001</t>
  </si>
  <si>
    <t>01952-001</t>
  </si>
  <si>
    <t>02031-001</t>
  </si>
  <si>
    <t>02030-001</t>
  </si>
  <si>
    <t>02032-001</t>
  </si>
  <si>
    <t>02191-001</t>
  </si>
  <si>
    <t>5 pack adhesive picatinny rail to mount the AXIS TW1200 Body Worn Mini Bullet Sensor on general equipment.</t>
  </si>
  <si>
    <t>5 pack replacement lens protector for AXIS TW1200 Body Worn Mini Bullet Sensor.</t>
  </si>
  <si>
    <t>Demonstration kit consisting of 3 mounts, 1 of each AXIS TW1101, AXIS TW1102 and AXIS TW1103.</t>
  </si>
  <si>
    <t>AXIS TW1102 Magnet Mount 5P. 5 pack mount for the Klick Fast adaptor on the AXIS W100 Body Worn Camera.
The magnet mount is a rugged, versatile mount suitable for many types of clothing</t>
  </si>
  <si>
    <t>IV-HM</t>
  </si>
  <si>
    <t>IV-GA</t>
  </si>
  <si>
    <t>IV-MD</t>
  </si>
  <si>
    <t>AXIS P1280-E 2.2 MM 8.3 FPS</t>
  </si>
  <si>
    <t>02114-001</t>
  </si>
  <si>
    <t>01997-001</t>
  </si>
  <si>
    <t>AXIS P1455-LE</t>
  </si>
  <si>
    <t>Compact and outdoor-ready HDTV camera for day and night surveillance. NEMA 4X, IP66/67 and IK10-rated, light weight HDTV 1080p resolution fixed bullet camera providing Forensic WDR and Lightfinder 2.0. Varifocal 3-9 mm F1.6 lens with remote 3 x optical zoom and focus with automatic IR cut filter. Multiple, individually configurable H.264, H.265 and Motion JPEG streams; full HDTV 1080p at 50/60 fps. Axis Zipstream technology for reduced bandwidth and storage needs. Video motion detection, shock detection and active tampering alarm, defogging and corridor format.  Audio in and I/O port, microSD/SDHC memory card slot for edge storage. OptimizedIR, a power-efficient LED technology with adaptable angle of IR illumination up to 40 meters (131 feet). Integrated bracket for easy mounting on wall and ceiling. Power over Ethernet. Operating conditions -40 °C to 60 °C (-40 °F to 140 °F). Includes removable sunshield, mounting bracket, Torx L-key, and IP66/67- rated cable glands. Midspan not included.</t>
  </si>
  <si>
    <t>01787-001</t>
  </si>
  <si>
    <t>01786-001</t>
  </si>
  <si>
    <t>AXIS P8815-2 3D Ppl Counter BK</t>
  </si>
  <si>
    <t>AXIS P8815-2 3D Ppl Counter WH</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</si>
  <si>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black casing.</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</si>
  <si>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white casing.</t>
  </si>
  <si>
    <t>AXIS AUDIO MANAGER PRO - E-LICENSE</t>
  </si>
  <si>
    <t>Milestone XProtect Corporate Device License</t>
  </si>
  <si>
    <t>AXIS W100 Body Worn Camera is an easy-to-use, lightweight and robust body worn camera with an operating time of over 12 hours at 1080p. It delivers sharp images even in challenging conditions and has dual microphones for excellent audio and noise suppression. AXIS W100 features the Klick Fast System, making it compatible with most available mounting options, the TW1100 Clip Mount is included. In addition, Axis Zipstream technology allows users to store as much footage as they require without compromising image quality. The camera also features a GPS/GNSS receiver for location data, Bluetooth Low Energy 4.1, IEEE 802.11b/g/n, and a 6-axis gyro and accelerometer. Docking stations and system controller are sold separately.</t>
  </si>
  <si>
    <t>AXIS Q6135-LE 50HZ</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</si>
  <si>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with fiber slot and RJ45 input included.</t>
  </si>
  <si>
    <t>01958-002</t>
  </si>
  <si>
    <t>AXIS I8016-LVE</t>
  </si>
  <si>
    <t>01995-001</t>
  </si>
  <si>
    <t>AXIS I8016-LVE Network Video Intercom is a compact and highly robust network intercom for two-way communication, video and remote entry control. with exceptional audio quality, including echo and noise cancellation, and a 5MP camera with invisible IR night vision and 140° FOV, the unit offers reliable 24/7 identification and remote entry control also in the most demanding situations. Based on open IP standards and interfaces such as ONVIF, PoE and SIP, AXIS I8016-LVE Network Video Intercom offers great integration possibilities and is a perfect complement to any video surveillance system.</t>
  </si>
  <si>
    <t>1 Year Care Plus for XProtect Professional+ Device License</t>
  </si>
  <si>
    <t>https://www.axis.com/ru-ru/products/accessory-selector#/</t>
  </si>
  <si>
    <t>AXIS T93F10 OUTDOOR HOUSING 24VAC/12-24VDC</t>
  </si>
  <si>
    <t>5900-271</t>
  </si>
  <si>
    <t>Fixed box outdoor camera housing made of IK10 impact resistant and UV resistant polymer. IP66, NEMA 4X rated and UL listed. Powered by 24 V AC or 12-24 V DC.  Compatible with AXIS P13 Series, AXIS Q16 Series, and M11 Series. AXIS T94Q01A Wall mount included. AXIS P1353/P1354/P1355/P1357 and AXIS Q1604/Q1614: -40 ºC to 50 ºC (-40 ºF to 122 ºF) AXIS P1365 and AXIS Q1615/Q1635: -40 ºC to 55 ºC (-40 ºF to 131 ºF). AXIS Q1645/Q1647: -40 ºC to 40 ºC (-40 ºF to 104 ºF) AXIS M1124/M1125: -40 °C to 55 °C (-40 ºF to 131 ºF)</t>
  </si>
  <si>
    <t>AXIS T92G20 OUTDOOR HOUSING</t>
  </si>
  <si>
    <t>01085-001</t>
  </si>
  <si>
    <t>Outdoor PoE+ camera housing with IR illumination, window &amp; camera heaters, and fan. Compatible with AXIS Q1645 and AXIS Q1647. Polycarbonate sunshield, aluminum wall mount and torx screwdriver included.</t>
  </si>
  <si>
    <t>AXIS T96B05 OUTDOOR HOUSING</t>
  </si>
  <si>
    <t>5505-911</t>
  </si>
  <si>
    <t>Outdoor housing for selected AXIS P39 cameras. Enables the cameras to be mounted outside vehicles such as buses, trams, trucks and emergency vehicles. Includes lens tool and top cover tool.</t>
  </si>
  <si>
    <t>AXIS Q8752-E 35 MM 8.3 FPS</t>
  </si>
  <si>
    <t>AXIS Q8752-E ZOOM 8.3 FPS</t>
  </si>
  <si>
    <t>01839-001</t>
  </si>
  <si>
    <t>01840-001</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</si>
  <si>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</si>
  <si>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02110-001</t>
  </si>
  <si>
    <t>AXIS TQ6501-E PARAPET MOUNT</t>
  </si>
  <si>
    <t>Parapet Mount is an outdoor-ready mount.  The round base of the mount makes it easy to install as well as suitable for installations on poles. Cables can be routed through the bottom, or from the side by using a conduit connection.  Chromated and powder coated aluminum parapet mount compatible with fixed dome pendant kits and AXIS P55-series and AXIS Q60-series PTZ dome cameras. Includes mounting plate, pipe seal, conduit hole cover. Color: White</t>
  </si>
  <si>
    <t>AXIS Q6075-SE 50 Hz</t>
  </si>
  <si>
    <t>02238-001</t>
  </si>
  <si>
    <t>Stainless steel, (SS-316L)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</si>
  <si>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02172-002</t>
  </si>
  <si>
    <t>Однопортовый инжектор для питания через Ethernet (PoE+) IEEE 802.3at Type 2 Class 4</t>
  </si>
  <si>
    <t>High accuracy outdoor PT positioning thermal camera. 384x288 resolution, 8.3 fps and 35 mm lens with 10.5° 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 appropriate local export control authorities.</t>
  </si>
  <si>
    <t>High accuracy outdoor PT positioning thermal camera. 640x480 resolution, 8.3 fps and 60 mm lens with 10°angle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theappropriate local export control authorities.</t>
  </si>
  <si>
    <t>AXIS S3008 8 TB</t>
  </si>
  <si>
    <t>02135-002</t>
  </si>
  <si>
    <t>AXIS P3245-LVE 22 MM</t>
  </si>
  <si>
    <t>02047-001</t>
  </si>
  <si>
    <t>Fixed dome with support for Forensic WDR, Lightfinder 2.0 and OptimizedIR illumination. Discreet, dust- and IK10 vandal-resistant outdoor-ready casing. Varifocal 9-22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</si>
  <si>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AXIS Q3819-PVE</t>
  </si>
  <si>
    <t>01819-001</t>
  </si>
  <si>
    <t>AXIS Q3819-PVE delivers a 180º panoramic overview of extensive areas. With 14 MP resolution and seamless stitching of all four images, it offers 180° horizontal and 38° vertical coverage. It’s possible to mount two cameras back-to-back for a complete 360° overview using AXIS T94V01C Dual Camera Mount. It features AXIS Object Analytics for nuanced and remarkably granular object classification. Furthermore, it includes built-in motors allowing for remote pan/tilt/roll functionality and it offers smart pairing with Axis network speakers using edge-to-edge technology. Furthermore, Axis Edge Vault protects your Axis device ID and simplifies authorization of Axis devices on your network.</t>
  </si>
  <si>
    <t>AXIS Q6315-LE 50 Hz</t>
  </si>
  <si>
    <t>01924-002</t>
  </si>
  <si>
    <t>AXIS V5938 50 Hz</t>
  </si>
  <si>
    <t>02022-002</t>
  </si>
  <si>
    <t>Generic PTZ camera with 20x zoom, autofocus and UHD 4K resolution at 50fps for live streaming of video and audio. “Video conference” design, smooth pan and tilt, WDR, EIS. HDMI, 3G-SDI, XLR-3 for studio connectivity. Studio audio quality in stereo. Power supply, wall mount bracket and s/w for streaming are included.</t>
  </si>
  <si>
    <t>ACAP AXIS PARKING VIO DETN 1 E-LIC</t>
  </si>
  <si>
    <t>01939-001</t>
  </si>
  <si>
    <t>Single unit e-license for AXIS Parking Violation Detection, a scalable and flexible video analytics solution to detect vehicles stopping in areas where vehicles should not park or stop.</t>
  </si>
  <si>
    <t>02090-001</t>
  </si>
  <si>
    <t>Compact streamlined exterior onboard camera for rolling stock and vehicles with male RJ-45 network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</si>
  <si>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02091-001</t>
  </si>
  <si>
    <t>Compact streamlined exterior onboard camera for rolling stock and vehicles with female M12 D-coded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</si>
  <si>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02196-001</t>
  </si>
  <si>
    <t>AXIS FA51 MAIN UNIT</t>
  </si>
  <si>
    <t>AXIS FA51 is a single-channel modular camera Main Unit.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</si>
  <si>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8 Мп 4К, IP антивандальная фиксированная купольная камера, объектив 4,3–8,6 мм (93° – 48°); цвет: 0,15 лк, Ч/б:0,03 лк; 3840x2160 при 25/30 к/с, 1/1,7”; H.264/Mpeg-4/Motion JPEG, IP66/67, IP6K9K, (NEMA 4X), IK10+;EIS, P-Iris, WDR, Lightfinder, Zipstream, OptimizedIR, I/O,  двусторонняя передача звука, слот SD/SDHC/SDXC, PoE IEEE 802.3af/802.3at, - 50° до 60°C.</t>
  </si>
  <si>
    <t>AXIS M3057-PLVE MkII</t>
  </si>
  <si>
    <t>02109-001</t>
  </si>
  <si>
    <t>With its 6 MP sensor, AXIS M3057-PLVE MK II offers excellent image quality and a complete 180° or 360° overview, indoors or out, around the clock. This compact mini dome also offers dewarped views such as panorama, quad, corner, and corridor views directly from the camera. It includes Axis Lightfinder and Axis Forensic WDR for true colors and great details in challenging light or near darkness. And, Axis OptimizedIR allows for surveillance in pitch darkness. Furthermore, enhanced security functionality prevents unauthorized access and safeguards your system.</t>
  </si>
  <si>
    <t>AXIS M3077-PLVE</t>
  </si>
  <si>
    <t>02018-001</t>
  </si>
  <si>
    <t>With its 6 MP sensor, AXIS M3077-PLVE offers excellent image quality and a complete 180° or 360° overview, indoors or out, around the clock. It features two built-in microphones allowing for audio surveillance and detection. This compact mini dome offers dewarped views such as panorama, quad, corner, and corridor views directly from the camera. It includes Axis Lightfinder and Axis Forensic WDR for true colors and great details in challenging light or near darkness. And, Axis OptimizedIR for surveillance in pitch darkness. Furthermore, enhanced security functionality prevents unauthorized access and safeguards your system.</t>
  </si>
  <si>
    <t>LXR-EVO-S24</t>
  </si>
  <si>
    <t>LXR-EVO-S48</t>
  </si>
  <si>
    <t>LXR-EVO-S72</t>
  </si>
  <si>
    <t>LXR-EVO-S96</t>
  </si>
  <si>
    <t>LXR-EVO-GL-B100</t>
  </si>
  <si>
    <t>LFR-V100</t>
  </si>
  <si>
    <t>Luxriot Vero FR, 100 faces in matching database</t>
  </si>
  <si>
    <t>LFR-V200</t>
  </si>
  <si>
    <t>Luxriot Vero FR, 200 faces in matching database</t>
  </si>
  <si>
    <t>LFR-V500</t>
  </si>
  <si>
    <t>Luxriot Vero FR, 500 faces in matching database</t>
  </si>
  <si>
    <t>LFR-V1K</t>
  </si>
  <si>
    <t>Luxriot Vero FR, 1 000 faces in matching database</t>
  </si>
  <si>
    <t>LFR-1Y-V100</t>
  </si>
  <si>
    <t>Luxriot LFR-1Y-V100</t>
  </si>
  <si>
    <t>Luxriot Vero FR annual upgrade and support, 100 faces in matching database</t>
  </si>
  <si>
    <t>LFR-1Y-V200</t>
  </si>
  <si>
    <t>Luxriot LFR-1Y-V200</t>
  </si>
  <si>
    <t>Luxriot Vero FR annual upgrade and support, 200 faces in matching database</t>
  </si>
  <si>
    <t>LFR-1Y-V500</t>
  </si>
  <si>
    <t>Luxriot LFR-1Y-V500</t>
  </si>
  <si>
    <t>Luxriot Vero FR annual upgrade and support, 500 faces in matching database</t>
  </si>
  <si>
    <t>LFR-1Y-V1K</t>
  </si>
  <si>
    <t>Luxriot LFR-1Y-V1K</t>
  </si>
  <si>
    <t>Luxriot Vero FR annual upgrade and support, 1 000 faces in matching database</t>
  </si>
  <si>
    <t>5MP resolution, day/night, fixed box camera providing Forensic WDR and Lightfinder technology. Includes an IR corrected varifocal 2.8-8 mm F1.2 P-Iris lens and remote back focus. Camera also supports CS-mount DC-iris lenses and i-CS lenses for remote installation zoom and focus. Multiple, individually configurable H.264, H.265 and Motion JPEG streams; 5MP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</si>
  <si>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AXIS Q6078-E 50HZ</t>
  </si>
  <si>
    <t>02147-002</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</si>
  <si>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</si>
  <si>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AXIS P1455-LE 29 mm</t>
  </si>
  <si>
    <t>02095-001</t>
  </si>
  <si>
    <t>Compact and outdoor-ready 1080p HDTV fixed bullet camera for day and night surveillance. NEMA 4X, IP66/67 and IK10-rated, light weight network camera providing Forensic WDR and Lightfinder 2.0. Varifocal 10.9-29 mm F1.7 lens with remote 3 x optical zoom and focus with automatic IR cut filter. Multiple, individually configurable H.264, H.265 and Motion JPEG streams; full HDTV 1080p at 50/60 fps. Axis Zipstream technology for reduced bandwidth and storage needs. AXIS Object Analytics, shock detection and active tampering alarm, defogging and corridor format.  Electronic Image Stabilization, Audio in and supervised I/O port, microSD/SDHC memory card slot for edge storage. OptimizedIR, a power-efficient LED technology with adaptable angle of IR illumination up to 80 meters (262 feet). Integrated bracket for easy mounting on wall and ceiling. Power over Ethernet and DC input. Operating conditions -40 °C to 60 °C (-40 °F to 140 °F). Includes removable sunshield, mounting bracket, Torx L-keys, and IP66/67- rated cable glands. Midspan not included.</t>
  </si>
  <si>
    <t>AXIS Q1951-E 7mm 8.3 fps</t>
  </si>
  <si>
    <t>02149-001</t>
  </si>
  <si>
    <t>Outdoor thermal network camera for wall and ceiling mount, 384x288 resolution, 8.3 fps, and 7 mm lens with 55°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</si>
  <si>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13mm 8.3 fps</t>
  </si>
  <si>
    <t>Outdoor thermal network camera for wall and ceiling mount, 384x288 resolution, 8.3 fps, and 13 mm lens with 28°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</si>
  <si>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19mm 8.3 fps</t>
  </si>
  <si>
    <t>Outdoor thermal network camera for wall and ceiling mount, 384x288 resolution, 8.3 fps, and 19 mm lens with 19.4°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</si>
  <si>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35mm 8.3 fps</t>
  </si>
  <si>
    <t>02155-001</t>
  </si>
  <si>
    <t>Outdoor thermal network camera for wall and ceiling mount, 384x288 resolution, 8.3 fps, and 35 mm lens with 10.5°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</si>
  <si>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02151-001</t>
  </si>
  <si>
    <t>02153-001</t>
  </si>
  <si>
    <t>AXIS Q1952-E 10mm 8.3 fps</t>
  </si>
  <si>
    <t>02157-001</t>
  </si>
  <si>
    <t>Outdoor thermal network camera for wall and ceiling mount, 640x480 resolution, 8.3 fps, and 10 mm lens with 63°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</si>
  <si>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AXIS Q1952-E 19mm 8.3 fps</t>
  </si>
  <si>
    <t>02159-001</t>
  </si>
  <si>
    <t>Outdoor thermal network camera for wall and ceiling mount, 640x480 resolution, 8.3 fps, and 19 mm lens with 31°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</si>
  <si>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02161-001</t>
  </si>
  <si>
    <t>AXIS Q1952-E 35mm 8.3 fps</t>
  </si>
  <si>
    <t>Outdoor thermal network camera for wall and ceiling mount, 640x480 resolution, 8.3 fps, and 35 mm lens with 17°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</si>
  <si>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01572-001</t>
  </si>
  <si>
    <t>EXCAM XF Q1785</t>
  </si>
  <si>
    <t>Explosion-protected, PoE powered, HDTV 1080p 32x optical zoom, ATEX/IECEx/EAC certified for hazardous locations. Ex II 2 G Ex d IIC T5 Gb, Ex II 2 D Ex t IIIC T95°C Db IP68, -60ºC &lt;= Ta &lt;= +60ºC. Model key:T08-VA2.3.K3.BOR5-C-005-K-LL. Stainless Steel 316L housing with wiper and sunshield. Lightfinder, Zipstream, forensic WDR, electronic image stabilization. AXIS Surveillance SD Card 64GB, 5m network and power cable preinstalled, Ex e connection box. Built to order, 6 weeks lead time.</t>
  </si>
  <si>
    <t>AXIS T94N01D PENDANT KIT</t>
  </si>
  <si>
    <t>AXIS T94N01D Pendant Kit comprises a weathershield and a mounting adapter for AXIS P3717-PLE Network Camera. The mounting adapter is compatible with 1.5-inch NPS thread. The kit enables AXIS P3717-PLE to be mounted on walls, poles, parapets and outer corners using AXIS T91 mounting accessories.</t>
  </si>
  <si>
    <t>01513-001</t>
  </si>
  <si>
    <t>AXIS T91B50 TELESCOPIC CEIL MNT</t>
  </si>
  <si>
    <t>5507-451</t>
  </si>
  <si>
    <t>Indoor/outdoor telescopic ceiling mount. Expands between 1 m (39") and 2 m (79"). Features a swivel action to prevent breaking if hit by forklifs or high vehicles. Can be mounted on a sloped ceiling. Accessory extension pipes (Not included) for a maximum lengh of 5 m (197"). Compatible with all Axis pendant kits featuring a 1,5” NPS thread and the AXIS T91A05 Camera holder for fixed cameras.</t>
  </si>
  <si>
    <t>AXIS T91B51 CEILING MOUNT</t>
  </si>
  <si>
    <t>5507-461</t>
  </si>
  <si>
    <t>The indoor/outdoor ceiling mount is ideal for low ceiling installations such as parking houses, with swivel action to prevent breaking if hit. Can be mounted in a sloped ceilings/soffits to compensate angles up to 45 degrees. Available accessory extension pipes (Not included) of 30 cm (12”) or 1 meter (39”) to enable correct camera height for the specific environment. Compatible with all Axis pendant kits featuring a 1,5” NPS thread and the AXIS T91A05 Camera holder for fixed cameras.</t>
  </si>
  <si>
    <t>5507-491</t>
  </si>
  <si>
    <t>AXIS T91B52 EXTENSION PIPE 30 CM</t>
  </si>
  <si>
    <t>Extension pipe for AXIS T91B50 and AXIS T91B51. Length 30 cm (12").</t>
  </si>
  <si>
    <t>5507-481</t>
  </si>
  <si>
    <t>AXIS T91B52 EXTENSION PIPE 100 CM</t>
  </si>
  <si>
    <t>Extension pipe for AXIS T91B50 and AXIS T91B51. Length 100 cm (39").</t>
  </si>
  <si>
    <t>XP40-Q1785 -40C</t>
  </si>
  <si>
    <t>02115-001</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</si>
  <si>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and operating temperature -40°C to +70°C. Powered by 24 V AC (Power supply not included). Includes a removable sunshield and AXIS Surveillance microSDXC™ Card 128 GB.</t>
  </si>
  <si>
    <t>AXIS DEVICE MICROPHONE A</t>
  </si>
  <si>
    <t>01575-001</t>
  </si>
  <si>
    <t>AXIS Device Microphone A is an omnidirectional microphone to enable audio recording and/or audio analytics with AXIS devices that support audio but do not include a microphone. The product is compatible with devices that support 3.5 mm audio input, like AXIS indoor Q35 series or P33 series together with AXIS TP3201 Recessed Mount.</t>
  </si>
  <si>
    <t>AXIS TP3901 MICROPHONE KIT</t>
  </si>
  <si>
    <t>AXIS DEVICE MICROPHONE B</t>
  </si>
  <si>
    <t>AXIS TU1001-VE Microphone</t>
  </si>
  <si>
    <t>AXIS TU1001-V Microphone</t>
  </si>
  <si>
    <t>01798-001</t>
  </si>
  <si>
    <t>01963-001</t>
  </si>
  <si>
    <t>02269-001</t>
  </si>
  <si>
    <t>02270-001</t>
  </si>
  <si>
    <t>Casing with built-in microphone for selected AXIS P32-LV cameras. Color: Axis white.</t>
  </si>
  <si>
    <t>AXIS Device Microphone B is an omnidirectional microphone to enable audio recording and/or audio analytics with AXIS devices that support audio but do not include a microphone. The product includes a Terminal Block to 3.5 mm Audio Extension allowing it to be installed together with our latest AXIS P32 series.</t>
  </si>
  <si>
    <t>AXIS TU1001 -VE is an outdoor analog microphone which has to be connected over 3,5mm jack to an AXIS camera or AXIS device with Audio IN support. AXIS TU1001 -VE is IK10 and IP66 rated to withstand challenges in outdoor environments. AXIS TU1001 -VE can be wall or celling mounted.</t>
  </si>
  <si>
    <t>TU1001 -V is an indoor analog microphone for single gang box. TU1001 -V is IK10 rated.</t>
  </si>
  <si>
    <t>02235-001</t>
  </si>
  <si>
    <t>AXIS P1455-LE-3 L. P. Verifier Kit</t>
  </si>
  <si>
    <t>02218-001</t>
  </si>
  <si>
    <t>AXIS P3727-PLE</t>
  </si>
  <si>
    <t>AXIS P3727-PLE Panoramic Camera offers 4x2 MP with 360° IR coverage. It lets you easily cover four different areas with a single camera, around the clock and even in challenging lighting. You’ll be able to count on both high-quality overviews and detailed coverage thanks to the brilliant design of this cost-effective solution. And, AXIS Object Analytics on one channel, allowing you to detect and classify humans and vehicles, all tailored to your specific needs.</t>
  </si>
  <si>
    <t>AXIS D4100-E NETWORK STROBE SIREN</t>
  </si>
  <si>
    <t>01942-001</t>
  </si>
  <si>
    <t>AXIS D4100-E Network Strobe Siren helps deter intruders and improve operations with the power of light and sound. Flexible to configure with a combination of RGBA light patterns and sounds up to 110 dB. Easy to setup through two configurable I/O ports, VAPIX, MQTT or SIP.  Power over Ethernet. IP66 and IK10 outdoor ready, vandal-resistant casing. Includes mounting bracket for wall/ceiling or junction boxes.</t>
  </si>
  <si>
    <t>02036-002</t>
  </si>
  <si>
    <t>Sixteen-channel video encoder support PAL/NTSC cameras. Multiple, individually configurable H.264, H.265 and Motion JPEG streams. Frame rate 25/30 fps in all resolutions. Axis Zipstream technology for reduced bandwidth and storage needs. Video motion detection and active tampering alarm. 4 serial ports for RS422/485 communication. Power over Ethernet or 12-20V DC input. MicroSD/MicroSDHC memory card slot for optional local video storage. PTZ cameras control over the serial ports.</t>
  </si>
  <si>
    <t>AXIS P3255-LVE</t>
  </si>
  <si>
    <t>02099-001</t>
  </si>
  <si>
    <t>Fixed dome with Deep Learing Processing Unit.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up to 60 fps, 30fps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Powered by IEEE 802.3at Type 2 Class 4 (PoE+). Includes mounting bracket for wall/ceiling or junction boxes.</t>
  </si>
  <si>
    <t>AXIS P3818-PVE</t>
  </si>
  <si>
    <t>02060-001</t>
  </si>
  <si>
    <t>AXIS P3818-PVE delivers a 180º panoramic overview of extensive areas with ultra-high resolution images and incredible details up to 30 fps. With 13 MP resolution and seamless stitching of all three images, it offers 180° horizontal and 90° vertical coverage with no blind spots. Including a variety of mounting options, it’s also possible to mount two cameras back-to-back for a complete 360° overview using AXIS T94V01C Dual Camera Mount. Featuring edge-to-edge technology, it’s easy to add support for audio. Additionally, built-in cybersecurity features prevent unauthorized access and safeguard your system.</t>
  </si>
  <si>
    <t>AXIS TU8001 Ethernet Surge Protector</t>
  </si>
  <si>
    <t>AXIS TU8001 Ethernet Surge Protector helps reduce downtime, service and maintenance of your system by shielding your PoE devices against transient voltage spikes in the Ethernet cable. The product protects up to 10 kV surge, with data rates up to 1 Gbps. AXIS TU8001 is IEC 61643-21 complaint and can handle extended temperature ranges. Its compact form factor is ideal for surface or DIN-rail installations, in e.g. electrical cabinets. A high-quality product validated to work seamlessly with Axis devices.</t>
  </si>
  <si>
    <t>02315-001</t>
  </si>
  <si>
    <t>LXR-EVO-SA1</t>
  </si>
  <si>
    <t>EVO-1Y4S-SA1</t>
  </si>
  <si>
    <t>EVO-2Y4S-SA1</t>
  </si>
  <si>
    <t>EVO-3Y4S-SA1</t>
  </si>
  <si>
    <t>Evo S Base 24 - includes 24 channels, unlimited connections and 2 years Support &amp; Updates Plan</t>
  </si>
  <si>
    <t>Evo S Base 48 - includes 48 channels, unlimited connections and 2 years Support &amp; Updates Plan</t>
  </si>
  <si>
    <t>Evo S Base 72 - includes 72 channels, unlimited connections and 2 years Support &amp; Updates Plan</t>
  </si>
  <si>
    <t>Evo S Base 96 - includes 96 channels, unlimited connections and 2 years Support &amp; Updates Plan</t>
  </si>
  <si>
    <t>Evo Global Base license, includes 100 ch and 2 years Support &amp; Updates Plan</t>
  </si>
  <si>
    <t>LXR-EVO-GL-1</t>
  </si>
  <si>
    <t>LRX-EVA-Base-1</t>
  </si>
  <si>
    <t>EVO-1YGL-1</t>
  </si>
  <si>
    <t>EVO-2YGL-1</t>
  </si>
  <si>
    <t>EVO-3YGL-1</t>
  </si>
  <si>
    <t>Evo Global 1 year Support &amp; Updates Plan for 1 channel</t>
  </si>
  <si>
    <t>Evo Global 2 years Support &amp; Updates Plan for 1 channel</t>
  </si>
  <si>
    <t>Evo Global 3 years Support &amp; Updates Plan for 1 channel</t>
  </si>
  <si>
    <t>Luxriot EVO 1YGL-1</t>
  </si>
  <si>
    <t>Luxriot EVO 2YGL-1</t>
  </si>
  <si>
    <t>Luxriot EVO 3YGL-1</t>
  </si>
  <si>
    <t>Luxriot Vero LFR-V100</t>
  </si>
  <si>
    <t>Luxriot Vero LFR-V200</t>
  </si>
  <si>
    <t>Luxriot Vero LFR-V1K</t>
  </si>
  <si>
    <t>Luxriot Vero LFR-V500</t>
  </si>
  <si>
    <t>AXIS TQ1601-E CONDUIT BACK BOX</t>
  </si>
  <si>
    <t>02336-001</t>
  </si>
  <si>
    <t>Back box to enable external cable entry or use of cable protection equipment. Holes on top and side for 3/4 inch conduits or M25 cable protection pipes. Compatible with AXIS T94Q01A Wall mount, all AXIS M11-E/P13-E/Q16-E/Q1755-E/Q1910-E/21-E/22-E outdoor fixed box camera wall mounts and AXIS T92E Series and AXIS T93E05 Fixed camera housings.</t>
  </si>
  <si>
    <t>AXIS XPQ1785</t>
  </si>
  <si>
    <t>02278-001</t>
  </si>
  <si>
    <t>Explosion-protected stainless steel (316L) PTZ network camera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P21. AXIS Q1785 1080p HDTV camera inside with 32x optical zoom, auto focus and day/night mode. Continuous 360° pan and tilt and 256 preset positions. Multiple, individually configurable H.264 and Motion JPEG streams; max HDTV 1080p resolution at 25/30 fps. It supports Onvif, WDR, EIS and built-in smoke and fire detection. Operating temp -60°C to +60°C. 110-230VAC, RJ45 and SFP for fiber or coax connection. Integrated wiper, sunshield and AXIS Surveillance microSDXC card 128Gb included.</t>
  </si>
  <si>
    <t>02164-001</t>
  </si>
  <si>
    <t>02164-031</t>
  </si>
  <si>
    <t>02168-001</t>
  </si>
  <si>
    <t>02442-031</t>
  </si>
  <si>
    <t>02168-031</t>
  </si>
  <si>
    <t>AXIS Q1656</t>
  </si>
  <si>
    <t>AXIS Q1656-B</t>
  </si>
  <si>
    <t>AXIS Q1656-LE</t>
  </si>
  <si>
    <t>AXIS Q1656-BLE</t>
  </si>
  <si>
    <t>AXIS Q1656-BE</t>
  </si>
  <si>
    <t>1/1.8” sensor, 4 MP, Day/night fixed box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</si>
  <si>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1/1.8” sensor,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</si>
  <si>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1/1.8” image sensor, outdoor, NEMA 4X, IP66, IP67 and IK10 impact resistant,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mounts, wiper, illuminator are not included but available as optional accessories. Midspan or power supply not included.</t>
  </si>
  <si>
    <t>AXIS Q1715 BLOCK CAMERA</t>
  </si>
  <si>
    <t>02220-001</t>
  </si>
  <si>
    <t>HDTV 1080p camera with 21x motorized zoom, day/night, fixed block camera with Deep Learning Processing Unit (DLPU). Support for Forensic WDR and Lightfinder 2.0. Built-in varifocal lens, 4-84.6 mm F1.6 with fixed focus and auto focus. Multiple, individually configurable streams, H.264/H.265 with Zipstream and Motion JPEG. HDTV 1080p/2MP resolution up to 60 fps with Forensic WDR. AXIS Object Analytics, Video motion detection, shock detection and active tampering alarm. HDMI mini and HD-SDI output. AXIS Edge Vault with FIPS certified TPM for added cyber security.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802.3af Type1 Class 3 or IEEE 802.3at Type2 Class 4 (PoE) or 10-28 V DC power with redundancy. Includes black stand for wall and ceiling mount. Midspan or power supply not included.</t>
  </si>
  <si>
    <t>AXIS M4308-PLE</t>
  </si>
  <si>
    <t>02100-001</t>
  </si>
  <si>
    <t>AXIS M4308-PLE is a discreet, outdoor-ready mini dome designed to blend seamlessly into any environment. With 12 MP sensor and stereographic lens it offers outstanding images and complete 360° panoramic overview. Thanks to Sharpdome 360, this panoramic camera delivers greater sharpness at the edges of the image. AXIS Object Analytics is included and a deep learning processing unit (DLPU) enables unique opportunities to take advantage of analytics based on deep learning on the edge. It includes Axis Lightfinder and Axis Forensic WDR for true colors and great details in challenging light or near darkness. Plus, Axis OptimizedIR for surveillance in pitch darkness. Four built-in microphones and Voice Enhancer offers audio capture with great noise suppression.</t>
  </si>
  <si>
    <t>AXIS M4216-V</t>
  </si>
  <si>
    <t>AXIS M4216-LV</t>
  </si>
  <si>
    <t>02112-001</t>
  </si>
  <si>
    <t>02113-001</t>
  </si>
  <si>
    <t>Compact, varifocal, D/N mini dome with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</si>
  <si>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Compact, varifocal, D/N mini dome with built-in IR illumination and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</si>
  <si>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AXIS P3375-LVE</t>
  </si>
  <si>
    <t>AXIS Q3536-LVE 9MM DOME CAMERA</t>
  </si>
  <si>
    <t>AXIS Q3536-LVE 29MM DOME CAMERA</t>
  </si>
  <si>
    <t>AXIS Q3538-LVE DOME CAMERA</t>
  </si>
  <si>
    <t>02054-001</t>
  </si>
  <si>
    <t>02224-001</t>
  </si>
  <si>
    <t>02225-001</t>
  </si>
  <si>
    <t>Advanced fixed dome camera with Deep Learning Processing Unit (DLPU). Support for Forensic WDR, Lightfinder 2.0 and OptimizedIR. IR shielded dome for reduced reflections. Robust, dust- and IK10+ vandal-resistant outdoor-ready metal casing.
Varifocal 4-9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</si>
  <si>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Advanced fixed dome camera with Deep Learning Processing Unit (DLPU). Support for Forensic WDR, Lightfinder 2.0 and OptimizedIR. IR shielded dome for reduced reflections. Robust, dust- and IK10+ vandal-resistant outdoor-ready metal casing.
Varifocal 11-29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</si>
  <si>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Advanced fixed dome camera with Deep Learning Processing Unit (DLPU). Support for Forensic WDR, Lightfinder 2.0 and OptimizedIR. IR shielded dome for reduced reflections. Robust, dust- and IK10+ vandal-resistant outdoor-ready metal casing.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</si>
  <si>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Limited Max Order Quantity</t>
  </si>
  <si>
    <t>AXIS C8110 NETWORK AUDIO BRIDGE</t>
  </si>
  <si>
    <t>02370-001</t>
  </si>
  <si>
    <t>AXIS C8110 Network Audio Bridge is a smart solution based on open standards for connecting and combining analog and digital audio systems. Thanks to the built-in AXIS Audio Manager Edge application you can get functionalities like zone management and content scheduling in existing analog systems. With SIP support it is possible to connect an IP telephony system for callouts in analog speakers. With analog audio input you can easily integrate your intercom system or music streaming box with network speakers from Axis.</t>
  </si>
  <si>
    <t>AXIS P3265-V</t>
  </si>
  <si>
    <t>AXIS P3265-LV</t>
  </si>
  <si>
    <t>02326-001</t>
  </si>
  <si>
    <t>02327-001</t>
  </si>
  <si>
    <t>02328-001</t>
  </si>
  <si>
    <t>AXIS P3265-LVE</t>
  </si>
  <si>
    <t>02082-001</t>
  </si>
  <si>
    <t>AXIS TU1002-VE MICROPHONE KIT</t>
  </si>
  <si>
    <t>AXIS TU1002-VE Microphone Kit, is an IP66, IK10 enclosure with embedded microphone. AXIS TU1002-VE fits a metallic mesh windscreen as well as dual weatherproofing membranes.The product is designed to fit an AXIS C8033 Audio Bridge, that combined with AXIS TU1002-VE will form a network microphone solution.</t>
  </si>
  <si>
    <t>AXIS TQ1901-E IR ILLUMINATOR KIT</t>
  </si>
  <si>
    <t>02194-001</t>
  </si>
  <si>
    <t>Illuminator Kit for AXIS P13 Series and AXIS Q1656-BE. Offers both and 850nm or 940nm wavelength. Powered by the camera. Camera requires Power over Ethernet (PoE) IEEE 802.3af/802.3at Type 1 Class 4 midspan power for AXIS P13 Series and AXIS Q1656-BE camera. 
AXIS TQ1901-E IR ILLUMINATOR KIT is included in AXIS Q1656-LE and AXIS Q1656-BLE</t>
  </si>
  <si>
    <t>AXIS TQ1501-E CRANE TRAFFIC MOUNT</t>
  </si>
  <si>
    <t>02384-001</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</si>
  <si>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T92E, T93F, Q16-LE, T92G20, T91B47.</t>
  </si>
  <si>
    <t>D201-S XPT Q6075</t>
  </si>
  <si>
    <t>01926-001</t>
  </si>
  <si>
    <t>Explosion-protected, top performance, PoE powered HDTV 1080p PTZ dome network camera with 40x zoom, FM listed for hazardous locations Class I Division 1, Groups B, C, D, T6; Class 1 Zone 1 IIB + H2 T6, -20ºC &lt;= Ta &lt;= +55ºC (FM17US0156). Stainless Steel 316L housing. Auto day/night functionality, Zipstream, wide dynamic range, electronic image stabilization, highlight compensation. Continuous 360º rotation and 220º tilt with E-flip. HDTV 1080p@30 fps, 720@60 fps. High PoE midspan with fiber slot is included (for installation in safe area or Ex d enclosure), AXIS Surveillance SD Card 64GB. Optional accessories: Wall and pole mount.</t>
  </si>
  <si>
    <t>EXCAM XF Q1645</t>
  </si>
  <si>
    <t>01562-001</t>
  </si>
  <si>
    <t>Explosion-protected, PoE powered, HDTV 1080p fixed network camera, ATEX/IECEx/EAC certified for hazardous locations. Ex II 2 G Ex d IIC T5 Gb, Ex II 2 D Ex t IIIC T100°C Db IP68, -60ºC &lt;= Ta &lt;= +60ºC. Model key:T08-VA2.3.K1.BOR2-C-005-K-LL. Stainless Steel 316L housing with sunshield. 3.9 - 10mm F1.5 i-CS lens. Lightfinder, Zipstream, forensic WDR, electronic image stabilization, AXIS Motion Guard, AXIS Fence Guard. AXIS Surveillance SD Card 64GB, 5m network and power cable preinstalled, Ex e connection box. Built to order, 6 weeks lead time.</t>
  </si>
  <si>
    <t>EXCAM XPT Q6075</t>
  </si>
  <si>
    <t>01928-001</t>
  </si>
  <si>
    <t>Explosion-protected, top performance, PoE powered HDTV 1080p PTZ dome network camera with 40x zoom, ATEX/IECEx/EAC certified for hazardous locations. Ex II 2 G Ex d IIC T6 Gb, Ex II 2 D Ex t IIIC T80°C Db IP68, -50ºC &lt;= Ta &lt;= +60ºC. Model key:T08-TNXCD-C-005-K-LL. Stainless Steel 316L housing. Auto day/night functionality, Zipstream, wide dynamic range, electronic image stabilization, highlight compensation. Continuous 360º rotation and 220º tilt with E-flip. HDTV 1080p@60 fps, Lightfinder 2.0. AXIS T8154 PoE midspan with fiber slot is included (for installation in safe area or Ex d enclosure), AXIS Surveillance SD Card 128GB, EXTB-3 connection box, 5m armored network and power cable preinstalled. Built to order, 6 weeks lead time.</t>
  </si>
  <si>
    <t>AXIS M2035-LE</t>
  </si>
  <si>
    <t>AXIS M2035-LE Black</t>
  </si>
  <si>
    <t>AXIS M2035-LE 8 MM</t>
  </si>
  <si>
    <t>AXIS M2035-LE 8 MM BLACK</t>
  </si>
  <si>
    <t>AXIS M2036-LE</t>
  </si>
  <si>
    <t>AXIS M2036-LE Black</t>
  </si>
  <si>
    <t>02124-001</t>
  </si>
  <si>
    <t>02131-001</t>
  </si>
  <si>
    <t>02132-001</t>
  </si>
  <si>
    <t>02133-001</t>
  </si>
  <si>
    <t>02125-001</t>
  </si>
  <si>
    <t>02134-001</t>
  </si>
  <si>
    <t>Day/night, compact and outdoor-ready bullet style HDTV camera,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</si>
  <si>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in black color,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</si>
  <si>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</si>
  <si>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in black color,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</si>
  <si>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4 MP camera,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</si>
  <si>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4 MP camera in black color,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</si>
  <si>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LXR-EVO-GL-B50</t>
  </si>
  <si>
    <t>Evo Global Base license, includes 50 channels and 2 years Support &amp; Updates Plan</t>
  </si>
  <si>
    <t>High accuracy outdoor PTZ positioning camera. HDTV 1080p video, 30x optical zoom, focus recall, extreme light sensitivity and Axis Zipstream. Responsive absolute positioning with high-speed and ultra-smooth pan and tilt capabilities. Integrated long-life silicone wiper for remote maintenance, and integrated SFP slot for long-distance fiber connection. IK10, IP66, NEMA 4X rated and UL listed. Ready for column-mount. Powered by 24 V AC/DC from external power supply (not included)</t>
  </si>
  <si>
    <t>High accuracy outdoor PTZ positioning camera with IR illuminators. HDTV 1080p video, 30x optical zoom, built-in IR pass filter for sharper images in mixed lighting conditions. IR range up to 500m. Integrated long-life silicone wiper for remote maintenance, and integrated SFP slot for long-distance fiber connection. IK10, IP66, NEMA 4X rated and UL listed. Ready for column-mount. Powered by 24 V AC/DC from external power supply (not included)</t>
  </si>
  <si>
    <t>AXIS 30 W MIDSPAN AC/DC</t>
  </si>
  <si>
    <t>AXIS 90 W MIDSPAN AC/DC</t>
  </si>
  <si>
    <t>02208-001</t>
  </si>
  <si>
    <t>02209-001</t>
  </si>
  <si>
    <t>AXIS 30 W Midspan AC/DC is ideal for installations where mains power is not an option. By means of either 10-28 V DC or 24 V AC power input the midspan can provide up to IEEE 802.3at (30 W) to a network device. AXIS 30W Midspan AC/DC 24 V is plug-and-play and offers a wide compatibility with AXIS products.</t>
  </si>
  <si>
    <t>AXIS 90 W Midspan AC/DC is ideal for installations where mains power is not an option. By means of either 20-26.4 V DC or 24 V AC power input the midspan can provide both IEEE 802.3bt (90 W &amp; 60 W) and AXIS High PoE 60 W to a network device. AXIS 90W Midspan AC/DC  is plug-and-play and offers a wide compatibility with AXIS products.</t>
  </si>
  <si>
    <t>EXCAM XF P1377</t>
  </si>
  <si>
    <t>01929-001</t>
  </si>
  <si>
    <t>Explosion-protected, PoE powered, 5 MP fixed network camera, ATEX/IECEx/EAC certified for hazardous locations. Ex II 2 G Ex d IIC T5 Gb, Ex II 2 D Ex t IIIC T100°C Db IP68, -60ºC &lt;= Ta &lt;= +60ºC. Model key:T08-VA2.3.K3.BOR2-C-005-K-LL. Stainless Steel 316L housing. i-CS mount lens, 3.9-10 mm, F1.2. Lightfinder 2.0, Zipstream, Forensic WDR. AXIS Surveillance SD Card 64GB, 5m network and power cable preinstalled. Built to order, 6 weeks lead time.</t>
  </si>
  <si>
    <t>AXIS W101 BODY WORN CAMERA BLACK</t>
  </si>
  <si>
    <t>AXIS W101 BODY WORN CAMERA WHITE</t>
  </si>
  <si>
    <t>02258-001</t>
  </si>
  <si>
    <t>02259-001</t>
  </si>
  <si>
    <t>AXIS W101 Body Worn Camera is a robust and easy-to-use body worn camera featuring the KlickFast mounting system. It delivers clear audio with noise suppression and exceedingly sharp images in every frame. Axis Zipstream technology lowers bandwidth and storage requirements without compromising video quality. AXIS W101 offers over 12 hours of battery time at 1080p and charging with any USB-C® charger. Recording is activated automatically upon unholstering and person down. And the location of the camera is continuously recorded with the built-in GNSS receiver (location tracking). Built-in Bluetooth®, and network technologies provide wireless communication with, for example, the AXIS Body Worn Assistant mobile app.
TW1100 Clip Mount included; docking stations and system controller are sold separately.</t>
  </si>
  <si>
    <t>AXIS TW1104 MAGNET MOUNT 5P</t>
  </si>
  <si>
    <t>02437-001</t>
  </si>
  <si>
    <t>AXIS C1210-E NETWORK CEILING SPEAKER</t>
  </si>
  <si>
    <t>AXIS C1211-E NETWORK CEILING SPEAKER</t>
  </si>
  <si>
    <t>AXIS C1510 NETWORK PENDANT SPEAKER</t>
  </si>
  <si>
    <t>AXIS C1511 NETWORK PENDANT SPEAKER</t>
  </si>
  <si>
    <t>02324-001</t>
  </si>
  <si>
    <t>02323-001</t>
  </si>
  <si>
    <t>02389-001</t>
  </si>
  <si>
    <t>02390-001</t>
  </si>
  <si>
    <t>AXIS C1210-E Network Ceiling Speaker is an all-in-one speaker system that makes voice announcements and background music smart and easy. It connects to standard network using one cable for both power (PoE) and connectivity. AXIS C1210-E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283 mm (11,1 in) and the dimension for fixing hole is 261 mm (10,3 in).</t>
  </si>
  <si>
    <t>AXIS C1211-E Network Ceiling Speaker is an all-in-one speaker system that makes voice announcements smart and easy. It connects to standard network using one cable for both power (PoE) and connectivity. AXIS C1211-E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216 mm (8,5 in) and the dimension for fixing hole is 194 mm (7,6 in).</t>
  </si>
  <si>
    <t>AXIS C1510 Network Pendant Speaker is an all-in-one speaker system that makes voice announcements smart and easy. It connects to standard network using one cable for both power (PoE) and connectivity. AXIS C1510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C1510 is the larger more powerful model.</t>
  </si>
  <si>
    <t>AXIS C1511 Network Pendant Speaker is an all-in-one speaker system that makes voice announcements smart and easy. It connects to standard network using one cable for both power (PoE) and connectivity. AXIS C1511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C1511 is the smaller model.</t>
  </si>
  <si>
    <t>AXIS M1135 MK II</t>
  </si>
  <si>
    <t>02483-001</t>
  </si>
  <si>
    <t>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</si>
  <si>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AXIS M1135-E MK II</t>
  </si>
  <si>
    <t>02485-001</t>
  </si>
  <si>
    <t>Outdoor, NEMA 4X, IP66 and IK10-rated, light weight 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</si>
  <si>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02486-001</t>
  </si>
  <si>
    <t>AXIS M1137-E MK II</t>
  </si>
  <si>
    <t>Outdoor, NEMA 4X, IP66 and IK10-rated, light weight 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</si>
  <si>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02341-001</t>
  </si>
  <si>
    <t>AXIS P1467-LE</t>
  </si>
  <si>
    <t>Compact outdoor, NEMA 4X, IP66, IP67 and IK10-rated 5MP resolution, day/night, fixed bullet camera with Deep Learning Processing Unit (DLPU). Support for Forensic WDR and Lightfinder 2.0 and OptimizedIR. Varifocal 2.8-8 mm P-iris lens with remote zoom and focus. Multiple, individually configurable H.264/H.265 with Zipstream and Motion JPEG. 5MP at 25/30.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</si>
  <si>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AXIS P1468-LE</t>
  </si>
  <si>
    <t>02342-001</t>
  </si>
  <si>
    <t>Compact outdoor, NEMA 4X, IP66, IP67 and IK10-rated 8MP resolution, day/night,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</si>
  <si>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AXIS P3267-LV</t>
  </si>
  <si>
    <t>02329-001</t>
  </si>
  <si>
    <t>AXIS P3268-LV</t>
  </si>
  <si>
    <t>02331-001</t>
  </si>
  <si>
    <t>AXIS P3265-LVE 22 mm</t>
  </si>
  <si>
    <t>02333-001</t>
  </si>
  <si>
    <t>AXIS P3267-LVE</t>
  </si>
  <si>
    <t>02330-001</t>
  </si>
  <si>
    <t>AXIS P3268-LVE</t>
  </si>
  <si>
    <t>02332-001</t>
  </si>
  <si>
    <t>02187-001</t>
  </si>
  <si>
    <t>AXIS M5000 50 Hz</t>
  </si>
  <si>
    <t>AXIS M5074</t>
  </si>
  <si>
    <t>AXIS M5075</t>
  </si>
  <si>
    <t>02345-001</t>
  </si>
  <si>
    <t>02346-001</t>
  </si>
  <si>
    <t>Ceiling-mount mini PTZ dome camera with 5x Optical zoom and autofocusing, HDTV 720p (1280x720) 30fps in H.264/H.265 with Zipstream and Motion JPEG. IP51 protection against dust and water. Featuring a built-in microphone, includes built-in analytics such as scream detection.
Only PoE, midspan not included. Surface ceiling mounting brackets included</t>
  </si>
  <si>
    <t>Ceiling-mount mini PTZ dome camera with 5x Optical zoom and autofocusing, HDTV 1080p (1920x1080) 30fps in H.264/H.265 with Zipstream and Motion JPEG. IP51 protection against dust and water. Featuring a built-in microphone, includes built-in analytics such as scream detection.
Only PoE, midspan not included. Surface ceiling mounting brackets included</t>
  </si>
  <si>
    <t>02316-002</t>
  </si>
  <si>
    <t>AXIS A4020-E Reader</t>
  </si>
  <si>
    <t>02144-001</t>
  </si>
  <si>
    <t>AXIS BARCODE READER</t>
  </si>
  <si>
    <t>02524-001</t>
  </si>
  <si>
    <t>Single unit e-license for AXIS Barcode Reader. Convenient and cost-effective, AXIS Barcode Reader seamlessly turns Axis intercom or camera into a QR code reader for reliable credential or access control management. This IP- and AXIS Camera Application Platform (ACAP)-based application is fully integrated with AXIS Camera Station Secure Entry for reliable QR code entry for visitors. Visit www.axis.com for supported products and application download.</t>
  </si>
  <si>
    <t>02037-002</t>
  </si>
  <si>
    <t>AXIS STORE REPORTER 1Y ELICENCE</t>
  </si>
  <si>
    <t>02473-001</t>
  </si>
  <si>
    <t>AXIS Store Reporter is a web-based tool that is used for graphical representation and reporting of statistical data gathered from Axis retail analytics applications. It is sold on a per channel basis as e-license. A license is valid for 12 months. After this period the license will have to be renewed. AXIS Store Data Manager is included in AXIS Store Reporter.</t>
  </si>
  <si>
    <t>AXIS TP3906 MICROPHONE KIT</t>
  </si>
  <si>
    <t>02547-001</t>
  </si>
  <si>
    <t>AXIS TQ1902-E IR ILLUMINATOR KIT</t>
  </si>
  <si>
    <t>02195-001</t>
  </si>
  <si>
    <t>Illuminator Kit compatible with: AXIS P1375-E, AXIS P1377-LE, AXIS P1378-LE, AXIS Q1656-BE, AXIS Q1656-BLE, AXIS Q1656-LE.  Offers IR with White light module – 840nm with white leds.  Powered by the camera. Camera requires Power over Ethernet (PoE) IEEE 802.3af/802.3at Type 1 Class 4 midspan.  
Note there is a similar illuminator kit for same cameras: 02194-001 and the difference is only the White light, where: 02194-001 – IR  with IR modules – 840nm with 940nm.</t>
  </si>
  <si>
    <t>Модуль MILESTONE XProtect Rapid REVIEW</t>
  </si>
  <si>
    <t>XPRRDL</t>
  </si>
  <si>
    <t>XProtect Rapid REVIEW Device License</t>
  </si>
  <si>
    <t>XProtect Rapid REVIEW — это простое в использовании мощное программное решение, которое ускоряет расследования, позволяя операторам службы безопасности и следователям быстро находить то, что они ищут. Разработанный для обеспечения быстрого просмотра, поиска и анализа видеозаписей, это означает, что вам больше не нужно проводить бесчисленные часы за экраном, просматривая бесконечные кадры, чтобы найти конкретное происшествие. После установки XProtect Rapid REVIEW легко интегрируется в XProtect Smart Client. XProtect Rapid REVIEW позволяет просматривать часы видео за считанные минуты и мгновенно определять интересующие вас люди, объекты и поведение.
Milestone рекомендует приобретать столько же лицензий на устройства XProtect Rapid REVIEW, сколько лицензий на устройства Milestone XProtect для базового продукта VMS.</t>
  </si>
  <si>
    <t>VEZHA Face Recognition</t>
  </si>
  <si>
    <t>Знаходить особу в кадрі, верифікує та ідентифікує особу (порівняє з базою осіб), визначає стать та вік людини. Робота зі списками та налаштуваннями сповіщень. Ліцензія на один відеопотік.</t>
  </si>
  <si>
    <t>VEZHA Age &amp; Gender Detection</t>
  </si>
  <si>
    <t>Визначення статі та віку людини. Формує звіти за годину, день, тиждень і обраний проміжок часу</t>
  </si>
  <si>
    <t>VEZHA Traffic Analytics</t>
  </si>
  <si>
    <t>Підрахунок інтенсивності та визначення кількості транспортних засобів, отримання статистичних даних та підрахунок загального руху людей у приміщенні, аналіз наявності місць, днів, годин.  Ліцензія на один відеопотік.</t>
  </si>
  <si>
    <t>IV-OD</t>
  </si>
  <si>
    <t>VEZHA Object Detection</t>
  </si>
  <si>
    <t>Виявлення та класифікація об'єкта, транспортних засобів, людей, тварин, речей, предметів в визначенній зоні. Підрахунок об'єктів за обраними типами для аналізу</t>
  </si>
  <si>
    <t>VEZHA Motion Detection</t>
  </si>
  <si>
    <t>Фіксація порушень з використанням правил: перетин лінії, вторгнення, вештання, залишений об'єкт. Оповіщення про порушення.</t>
  </si>
  <si>
    <t>VEZHA Heat Map</t>
  </si>
  <si>
    <t>Формування теплової карти з теплими та холодними зонами. Формує звіти за годину, день, тиждень і обраний проміжок часу</t>
  </si>
  <si>
    <t>IV-STS</t>
  </si>
  <si>
    <t>VEZHA Smart Tracking System</t>
  </si>
  <si>
    <t>Використовується для відстеження людини з різних камер, пошуку зниклих дітей в місцях масового скупчення. Пошук людини за зовнішніми ознаками, статі, віку, наявності головного убору, сумки, кольору верхнього одягу</t>
  </si>
  <si>
    <t>VEZHA Hard Hat Detection</t>
  </si>
  <si>
    <t>Виявлення працівників, які перебувають на виробництві без захисного шолома чи головного убору. Сповіщення в режимі реального часу</t>
  </si>
  <si>
    <t>AXIS M1137 MK II</t>
  </si>
  <si>
    <t>02484-001</t>
  </si>
  <si>
    <t>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</si>
  <si>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IR LED technology.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</si>
  <si>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LED technology.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and mounts are not included but available as optional accessories. Midspan or power supply not included.</t>
  </si>
  <si>
    <t>AXIS M3085-V</t>
  </si>
  <si>
    <t>AXIS M3086-V</t>
  </si>
  <si>
    <t>AXIS M3088-V</t>
  </si>
  <si>
    <t>02373-001</t>
  </si>
  <si>
    <t>02374-001</t>
  </si>
  <si>
    <t>02375-001</t>
  </si>
  <si>
    <t>AXIS M3085-V is an ultra-compact, indoor fixed mini dome with Deep Learning Processing Unit (DLPU). Dust - and IK08 vandal-resistant casing, fixed lens, horizontal/vertical field of view 102°/55°. D/N functionality with automatically removable IR-cut filter. Lightfinder. Multiple, individually configurable H.264, H.265 and Motion JPEG streams; max 2MP at 30 fps with WDR. Zipstream for reduced bandwidth and storage. Audio and I/O with optional accessories. MicroSD memory card slot for local  storage. Axis Object Analytics, video motion detection and active tampering alarm. Axis Edge Vault for increased cybersecurity. Powered by IEEE 802.3af/802.3at Type 1 Class 2</t>
  </si>
  <si>
    <t>AXIS M3086-V is an ultra-compact, indoor fixed mini dome with Deep Learning Processing Unit (DLPU).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Audio and I/Owith optional accessories. Axis Object Analytics, video motion detection and active tampering alarm. Axis Edge Vault for increased cybersecurity Powered by IEEE 802.3af/802.3at Type 1 Class 2</t>
  </si>
  <si>
    <t>AXIS M3088-V is an ultra-compact, indoor fixed mini dome with Deep Learning Processing Unit (DLPU). Dust - and IK08 vandal-resistant casing, fixed lens, horizontal/vertical field of view 109°/56°. D/N functionality with automatically removable IR-cut filter. Multiple, individually configurable H.264, H.265 and Motion JPEG streams; max 8MP at 15 fps with WDR. Zipstream for reduced bandwidth and storage. MicroSD memory card slot for local  storage. Audio and I/O with optional accessories. Axis Object Analytics, video motion detection and active tampering alarm. AXIS Edge Vault for increased cybersecurity. Powered by IEEE 802.3af/802.3at Type 1 Class 2</t>
  </si>
  <si>
    <t>02536-002</t>
  </si>
  <si>
    <t>02537-001</t>
  </si>
  <si>
    <t>02538-001</t>
  </si>
  <si>
    <t>02539-001</t>
  </si>
  <si>
    <t>02540-001</t>
  </si>
  <si>
    <t>02541-001</t>
  </si>
  <si>
    <t>02542-001</t>
  </si>
  <si>
    <t>02543-001</t>
  </si>
  <si>
    <t>AXIS S1232 TOWER 32 TB</t>
  </si>
  <si>
    <t>AXIS S1232 RACK 16 TB</t>
  </si>
  <si>
    <t>AXIS S1232 RACK 32 TB</t>
  </si>
  <si>
    <t>AXIS S1264 RACK 24 TB</t>
  </si>
  <si>
    <t>AXIS S1264 RACK 64 TB</t>
  </si>
  <si>
    <t>AXIS S1264 RACK 144 TB</t>
  </si>
  <si>
    <t>AXIS S1296 RACK 96 TB</t>
  </si>
  <si>
    <t>AXIS S1296 RACK 192 TB</t>
  </si>
  <si>
    <t>AXIS Camera Station S1232 Tower 32 TB is an out-of-the-box ready recording server and client validated for reliable ultra high-definition recording. For quick and easy installation, AXIS S1232 Tower 32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Tower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</si>
  <si>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Rack 16 TB is an out-of-the-box ready recording server validated for reliable ultra high-definition recording. For quick and easy installation, AXIS S1232 Rack 16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Rack 16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</si>
  <si>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Rack 32 TB is an out-of-the-box ready recording server validated for reliable ultra high-definition recording. For quick and easy installation, AXIS S1232 Rack 32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Rack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</si>
  <si>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24 TB is an out-of-the-box ready recording server validated for reliable ultra high-definition recording. For quick and easy installation, AXIS S1264 Rack 24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24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</si>
  <si>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64 TB is an out-of-the-box ready recording server validated for reliable ultra high-definition recording. For quick and easy installation, AXIS S1264 Rack 64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64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</si>
  <si>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144 TB is an out-of-the-box ready recording server validated for reliable ultra high-definition recording. For quick and easy installation, AXIS S1264 Rack 144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144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</si>
  <si>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96 TB is an out-of-the-box ready recording server validated for reliable ultra high-definition recording. For quick and easy installation, AXIS S1296 Rack 96 TB is preconfigured and preloaded with AXIS Camera Station video management software including licenses for 96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S1296 Rack 96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</si>
  <si>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192 TB is an out-of-the-box ready recording server validated for reliable ultra high-definition recording. For quick and easy installation, AXIS S1296 Rack 192 TB is preconfigured and preloaded with AXIS Camera Station video management software including licenses for 96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S1296 Rack 192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</si>
  <si>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DEVICE MANAGER EXTEND</t>
  </si>
  <si>
    <t>02643-001</t>
  </si>
  <si>
    <r>
      <t>Evo Global additional 1 channel license,</t>
    </r>
    <r>
      <rPr>
        <b/>
        <sz val="10"/>
        <rFont val="Arial"/>
        <family val="2"/>
        <charset val="204"/>
      </rPr>
      <t xml:space="preserve"> for Evo Global Base license owners only</t>
    </r>
  </si>
  <si>
    <t>Luxriot LRX-EVA-Base-1</t>
  </si>
  <si>
    <t>LFR-V1-C</t>
  </si>
  <si>
    <t>Luxriot Vero FR, Per-channel license, 1 channel license, 10 000 faces in matching database</t>
  </si>
  <si>
    <t>Luxriot Vero LFR-V1-C</t>
  </si>
  <si>
    <t>AXIS M3215-LVE</t>
  </si>
  <si>
    <t>AXIS M3216-LVE</t>
  </si>
  <si>
    <t>02371-001</t>
  </si>
  <si>
    <t>02372-001</t>
  </si>
  <si>
    <t>02582-001</t>
  </si>
  <si>
    <t>AXIS TW1105 HARNESS CENTER MOUNT 5P</t>
  </si>
  <si>
    <t>5 pack mount for the Klick Fast adaptor on the Axis body worn camera. The harness center mount holds the camera independent of choice of clothing. It features a large, soft mount pad, centered on the body, and its elastic bands makes it easy to adjust and comfortable to wear.</t>
  </si>
  <si>
    <t>As an accessory to the Axis body worn cameras the AXIS TW1200 Body Worn Mini Bullet Sensor is designed to offer a flexible recording position. It supports the Picatinny mounting system, making it compatible with many kinds of available gear, and especially suitable for helmets. AXIS TW1200 offers the same optical performance as the body worn camera with sharp images even in challenging conditions.
Mounting options are included.</t>
  </si>
  <si>
    <t>5 pack replacement cable holder to securely connect the AXIS TW1200 Body Worn Mini Bullet Sensor cable to the Axis body worn cameras.</t>
  </si>
  <si>
    <t>02242-001</t>
  </si>
  <si>
    <t>AXIS TW1201 BW MINI CUBE SENSOR BLACK</t>
  </si>
  <si>
    <t>As an accessory to the Axis body worn cameras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</si>
  <si>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02260-001</t>
  </si>
  <si>
    <t>AXIS TW1201 BW MINI CUBE SENSOR WHITE</t>
  </si>
  <si>
    <t>As an accessory to the Axis body worn camera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</si>
  <si>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02261-001</t>
  </si>
  <si>
    <t>AXIS TW1905 MINI CUBE MAGNET MOUNT 5P</t>
  </si>
  <si>
    <t>5 pack mount for the AXIS TW1201 Body Worn Mini Cube Sensor. The magnet mount is a light and versatile mount suitable for many types of clothing and positions.</t>
  </si>
  <si>
    <t>02321-001</t>
  </si>
  <si>
    <t>AXIS TW8100 RACK MOUNT</t>
  </si>
  <si>
    <t>The AXIS TW8100 Rack Mount is an accessory that makes it possible to conveniently place multiple AXIS W800 System Controller:s in a 19-inch rack. This mount therefore enables easy placement of the Axis body worn system's controllers in a server room with controlled physical access and operational environment. The TW8100 Rack Mount is flexible and allows both horizontal and vertical placement of devices. In horizontal placement, up to 2 pcs of W800 System Controller are supported and will occupy 2U in height. In vertical placement, up to 6 pcs of controllers are supported and will occupy only 5U in height.
NB: Vertical mounting is only compatible with the AXIS W800 System Controller of revision 2 (R2).</t>
  </si>
  <si>
    <t>AXIS TW1102 Magnet Mount 5P 5 pack mount for the Klick Fast adaptor on the AXIS W100 Body Worn Camera.
The magnet mount is a rugged, versatile mount suitable for many types of clothing</t>
  </si>
  <si>
    <t>5 pack mount for the Klick Fast adaptor on the Axis body worn cameras. The magnet mount is a rugged, versatile mount suitable for many types of clothing. This updated version perfectly follows the shape of the camera and has an improved stability to the camera.</t>
  </si>
  <si>
    <t>AXIS W700 Docking Station 1 Bay charges the battery and ensures easy data offloading of a single body worn camera.
Power adaptor included.</t>
  </si>
  <si>
    <t>AXIS W701 Docking Station 8 Bay charges the batteries and ensures easy data offloading of up to eight body worn cameras.
Power adaptor included.</t>
  </si>
  <si>
    <t>AXIS C1004-E Network Cabinet Speaker (black)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</si>
  <si>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C1004-E Network Cabinet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</si>
  <si>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C2005 Network Ceiling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C2005 is also perfect for voice announcements (scheduled or live calls). The speakers can be zoned together thanks to built-in audio synchronization technology.</t>
  </si>
  <si>
    <t>AXIS C8033 Network Audio Bridge is a smart solution for connecting and combining analog and digital audio systems. With this scalable and cost-efficient product, you can connect analog audio sources to Axis network speaker system, connect digital audio sources to an analog speaker system, or combine analog and digital speaker systems to act as one. Based on open standards, the audio bridge is easily integrated with other systems. It is small, easy to place, and easy to connect using Power over Ethernet.</t>
  </si>
  <si>
    <t>AXIS T8351 Mk II Microphone 3.5mm is an omnidirectional microphone with a 3.5mm connector, compatible with all Axis network video products supporting a 3.5mm jack for microphone input. Flexible to install, AXIS T8351 adapts to different installation scenarios thanks to a vast range of included accessories and to its dust-and-water proof casing.</t>
  </si>
  <si>
    <t>AXIS T8355 Digital Microphone is an omnidirectional microphone compatible with Axis network product with digital in and ring power supporting both a 3.5mm jack and audio terminal block for microphone input. Axis T8355 could be placed up to 100m (328 ft) away from Axis network products, generating flexibility for installation without deterioration of the audio signal.</t>
  </si>
  <si>
    <t>AXIS A1001 Network Door Controller is an open, non-proprietary platform for access management. The controller is installed by each door and data is automatically synchronized between the controllers in the system. The controller supports most Wiegand and RS 485 OSDP readers. The unit comes with a built-in software for basic access management for up to 33 controllers as well as an open API to meet the requirements for larger and more advanced installations. The plenum rated controller is designed for wall or ceiling mount indoors and supports Power over Ethernet IEEE 802.3af Class 3. It is fitted with 14 configurable input/outputs and 5 power outputs for door accessories including fault/tamper detection and support for Uninterruptible Power Supply (UPS).</t>
  </si>
  <si>
    <t>With door controllers from Axis, you install one smart, independent device by each door to create a scalable access control system. The open platform allows you to mix and match best-of-breed software and hardware, and enables easy integration with other systems such as video surveillance, intrusion detection, and time and attendance. AXIS A1601 Network Door Controller is ideal for advanced access management in mid-sized and large, multi-site installations using third-party software (no embedded Entry Manager sofware). It has a powerful processor, expanded storage and memory, relays, and I/O ports. AXIS A1601 is powered by PoE+ and can also power connected equipment.</t>
  </si>
  <si>
    <t>AXIS A9188 Network I/O Relay Module is an intelligent module with 8 configurable I/Os and 8 form C relays and supports supervised inputs. Open API, including VAPIX, for software integration. High level of integration with AXIS A1001 Network Door Controller for elevator control for floor management etc. Supported by AXIS Video Hosting System, AXIS Camera Station and third party partner software. The module provides 12 and 24 V DC output to I/O devices and can extend the functionality of any Axis product where you need additional I/Os or relays. Powered by PoE+ or 12 and 24 V DC input</t>
  </si>
  <si>
    <t>AXIS A9161 NETWORK I/O RELAY MODULE</t>
  </si>
  <si>
    <t>AXIS A9161 Network I/O Relay Module has 6 configurable I/Os with supervised inputs and a relay. The module reacts on inputs, such as signals from PIR motion detectors or switches, to trigger actions. Supplying power to I/O devices, it can extend the functionality of Axis products where additional I/Os or relays are needed. Its  enclosure makes installation easy and flexible. 
-6 I/Os and 1 form C relays
-12 and 24 V DC output/input or PoE+
-Based on Axis open plattforms, VAPIX and ACAP
-Used with AXIS Camera station or third-party software</t>
  </si>
  <si>
    <t>AXIS A9188-VE Network I/O Relay Module comes with AXIS T98A15-VE Surveillance Cabinet making it outdoor-ready, vandal-resistant, and UL294-approved. With its 8 configurable I/Os and relays, its open platform enables a high level of integration with AXIS A1001 Network Door Controller and other facility systems. 
-8 I/Os with supervised inputs and 8 form C relays
-UL294-approved with cabinet AXIS T98A15-VE Surveillance Cabinet
-12 and 24 V DC output/input or PoE+
-Open API, support for VAPIX, ACAP
-Used with AXIS Camera station or third-party software</t>
  </si>
  <si>
    <t>AXIS A8105-E is a small and powerful network video door station. It operates as a communication device and full-fledged security camera at the same time, providing HDTV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 Axis' Digital Corridor Format easily adjusts the viewing area to the location.</t>
  </si>
  <si>
    <t>02303-001</t>
  </si>
  <si>
    <t>AXIS TA4701 Access Card 100P</t>
  </si>
  <si>
    <t>Contactless MIFARE® DESFire® EV2 2K smart card that uses advanced radio frequency identification (RFID) technology to deliver secure and reliable physical access to premises. 
The card is made of 100% recycled PET-G. 
One bulk pack comes with 100 cards.</t>
  </si>
  <si>
    <t>02304-001</t>
  </si>
  <si>
    <t>AXIS TA4702 Key Fob 50P</t>
  </si>
  <si>
    <t>Nice and easy recessed mount of AXIS A8105-E Network video door station suitable for most wall types.</t>
  </si>
  <si>
    <t>AXIS A9801 Security relay box offer an easy and cost efficient way to  improve security for doors controlled by an Axis network video door station. The product bridges the connection between door station and door lock and is placed on the secure side of the door. If an intruder attempt to tamper with the door station to access the door lock wires, AXIS A9801 Security relay will cut the connection and ensure that the door remains securely locked.</t>
  </si>
  <si>
    <t>02070-001</t>
  </si>
  <si>
    <t>AXIS TI8901 FACE PLATE REPLACEMENT</t>
  </si>
  <si>
    <t>Stainless steel face plate replacement sold as a spare part for AXIS I8016-LVE Network Video Intercom. It enables easy on-site replacement in case the original plate has been damaged or vandalized.</t>
  </si>
  <si>
    <t>02233-001</t>
  </si>
  <si>
    <t>AXIS TI8603 Conduit Adapter 3/4"NPS</t>
  </si>
  <si>
    <t>Cable protection attachment bracket for AXIS I8016-LVE Network Video Intercom, compatible with 3/4" Conduits.</t>
  </si>
  <si>
    <t>02066-001</t>
  </si>
  <si>
    <t>AXIS TI8602 WALL MOUNT BACK BOX</t>
  </si>
  <si>
    <t>Wall mount to be used together with AXIS I8016-LVE Network Video Intercom. Highly robust with IK10 and IP69 rating.</t>
  </si>
  <si>
    <t>02067-001</t>
  </si>
  <si>
    <t>AXIS TI8202 RECESSED MOUNT</t>
  </si>
  <si>
    <t>Recessed mount offering neat installation of AXIS I8016-LVE Network Video Intercom. Multiple mounting and wiring options along with a robust construction makes it suitable for most situations and wall types.</t>
  </si>
  <si>
    <t>02503-001</t>
  </si>
  <si>
    <t>AXIS TI8203 ADAPTER PLATE</t>
  </si>
  <si>
    <t>Stainless steel adapter plate for mounting AXIS I8016-LVE Network Video Intercom in Code Blue® and Talkaphone® emergency stations and help points. Suitable for new deployments and retrofitting existing installations, it combines intelligent video surveillance with emergency communication—all in a single device.</t>
  </si>
  <si>
    <r>
      <t xml:space="preserve">4-канальный видеокодер сетевой, </t>
    </r>
    <r>
      <rPr>
        <sz val="10"/>
        <rFont val="Arial"/>
        <family val="2"/>
        <charset val="204"/>
      </rPr>
      <t>H.264/MPEG-4/Motion JPEG, D1 (720 x 576) при 15 к/с (NTSC/PAL), 1536 x 1152 до 176 x 120 в режиме квадратора при 15 к/с, детектор движения, активное оповещение, поддержка PTZ-устройств, режим квадратора, слот SD/SDHC,  8-20 V DC, PoE IEEE 802.3af/802.3at, 0° до 50 °C.</t>
    </r>
  </si>
  <si>
    <t>AXIS Camera Station S2208 Appliance is an eight channel compact desktop Client/Server including an integrated managed PoE switch validated and tested with Axis products. Preloaded with AXIS Camera Station software with preconfigured AXIS Camera Station settings and all other necessary software e.g. Windows 10 IoT. Includes 4 TB storage, Core licenses for 8 devices, 5-year limited hardware warranty on the appliance and hard drive. Supports up to 4k ultra HD.</t>
  </si>
  <si>
    <t>AXIS Camera Station S1116 Recorder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keep your hard drive and international keyboard and mouse.</t>
  </si>
  <si>
    <t>AXIS Camera Station S1116 Recorder is an out-of-the-box ready rack-server tested and validated with Axis products for reliable surveillance up to 4K video streams. Preconfigured and preloaded with AXIS Camera Station video management software including licenses for 16 channels plus all necessary system software.Includes 5-year limited hardware warranty, on-site hardware replacement service and keep your hard drive.</t>
  </si>
  <si>
    <t>AXIS Camera Station S1132 Recorder is an out-of-the-box ready rack server tested and validated with Axis products for reliable surveillance up to 4K video streams. Preconfigured and preloaded with AXIS Camera Station video management software including licenses for 32 channels plus all necessary system software. Includes 5-year limited hardware warranty, on-site hardware replacement service and keep your hard drive.</t>
  </si>
  <si>
    <t>AXIS Camera Station S1148 Recorder is an out-of-the-box ready rack server tested and validated with Axis products for reliable surveillance up to 4K video streams. Preconfigured and preloaded with AXIS Camera Station video management software including licenses for 48 channels plus all necessary system software. Includes 5-year limited hardware warranty, on-site hardware replacement service and keep your hard drive.</t>
  </si>
  <si>
    <t>AXIS Camera Station S9002 Mk ll Desktop Terminal is a high-performance desktop terminal to be used with Axis recorders. Optimized for surveillance purposes with four monitors and supports up to three 4K video streams. The terminal is preloaded with AXIS Camera Station software and all other necessary software. Includes 5-year limited hardware warranty, on-site hardware replacement service and international keyboard and mouse.</t>
  </si>
  <si>
    <t>AXIS Camera Station S2212 Appliance is a twelve channel compact desktop Client/Server including an integrated managed PoE switch validated and tested with Axis products. Preloaded with AXIS Camera Station software with preconfigured AXIS Camera Station settings and all other necessary software e.g. Windows 10 IoT. Includes 6 TB storage, Core licenses for 12 devices, 5-year limited hardware warranty on the appliance and hard drive. Supports up to 4k ultra HD.</t>
  </si>
  <si>
    <t>AXIS Camera Station S2216 Appliance is a sixteen channel Client/Server for rack-mounting including an integrated managed PoE switch validated and tested with Axis products. Preloaded with AXIS Camera Station software with preconfigured AXIS Camera Station settings and all other necessary software e.g. Windows 10 IoT. Includes 8 TB storage, Core licenses for 16 devices, 5-year limited hardware warranty on the appliance and hard drives. Supports up to 4k ultra HD.</t>
  </si>
  <si>
    <t>AXIS Camera Station S2224 Appliance is a twenty four channel Client/Server for rack-mounting including an integrated managed PoE switch validated and tested with Axis products. Preloaded with AXIS Camera Station software with preconfigured AXIS Camera Station settings and all other necessary software e.g. Windows 10 IoT. Includes 12 TB storage, Core licenses for 24 devices, 5-year limited hardware warranty on the appliance and hard drives. Supports up to 4k ultra HD.</t>
  </si>
  <si>
    <t>AXIS Camera Station S9101 Mk II Desktop Terminal is a complement to Axis recorders to enable quick set-up of a surveillance workstation. The terminal is preloaded with an AXIS Camera Station client and preconfigured to minimize installation time. AXIS S9101 Mk II has validated hardware and software components for optimal surveillance experience and includes 5-year limited hardware warranty.</t>
  </si>
  <si>
    <t>AXIS Camera Station S1132 Tower 32 TB is an out-of-the-box ready server and client validated for reliable ultra high-definition recording. For quick and easy installation, AXIS S1132 Tower 32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32 TB provides high-performance and reliability for your system. Includes 5-year limited hardware warranty, on-site hardware replacement service and keep your hard drive.</t>
  </si>
  <si>
    <t>AXIS Camera Station S1132 Tower 64 TB is an out-of-the-box ready server and client validated for reliable ultra high-definition recording. For quick and easy installation, AXIS S1132 Tower 64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64 TB provides high-performance and reliability for your system. Includes 5-year limited hardware warranty, on-site hardware replacement service and keep your hard drive.</t>
  </si>
  <si>
    <t>AXIS S3008 4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4 TB surveillance class hard drive and includes 5-year limited hardware warranty. Calculate your PoE requirements with AXIS Site Designer. This product is not a System Controller for Body Worn Solutions.</t>
  </si>
  <si>
    <t>AXIS S3008 2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2 TB surveillance class hard drive and includes 5-year limited hardware warranty. Calculate your PoE requirements with AXIS Site Designer. This product is not a System Controller for Body Worn Solutions.</t>
  </si>
  <si>
    <t>AXIS S3008 8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8 TB surveillance class hard drive and includes 5-year limited hardware warranty. Calculate your PoE requirements with AXIS Site Designer. This product is not a System Controller for Body Worn Solutions.</t>
  </si>
  <si>
    <t>AXIS P1245 Network Camera is a modular camera based on a small-sized main unit (AXIS P12 Mk II) and AXIS FA1105 Sensor Unit. The camera provides HDTV 1080p resolution, 111°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 Comes with a kit for flush mount installation in ceiling/wall.</t>
  </si>
  <si>
    <t>AXIS P1265 Network Camera is a modular camera based on a small-sized main unit (AXIS P12 Mk II) and an AXIS FA1125 Pinhole Sensor Unit that is designed for extremely discreet indoor installations. The camera provides HDTV 1080p resolution, 91° horizontal FoV and WDR - Forensic Capture. Supports multiple streams in H.264 and Motion JPEG, Axis’ Zipstream technology for lower bandwidth and storage needs, and edge storage using microSD card. The main unit is powered with PoE. The sensor unit has a built in connector with a detachable cable (8 m/26 ft.) for easy installation and maintenance. Bracket included for mounting behind a thin metal, plastic or glass panel.</t>
  </si>
  <si>
    <t>AXIS P1275 Network Camera is a modular camera based on a small-sized main unit (AXIS P12 Mk II)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t>
  </si>
  <si>
    <t>AXIS F34 Main Unit. 4-channel main unit to be used with any of AXIS F Sensor Units. Supports 1080p in 15/12.5 fps or 720p in full frame rate. Axis’ Zipstream technology for reduced bandwidth and storage needs. Video motion detection and active tampering alarm. Supports edge storage through NAS or SD cards (optional). Two SD card slots. Power over Ethernet or 8-28 V DC input. Power supply not included.</t>
  </si>
  <si>
    <t>AXIS F41 Main Unit. To be used with any of AXIS F Series Sensor Units. Supports full HDTV 1080p and WDR - Forensic Capture. Two way audio, 4 configurable I/Os with 12 V output and RS232. Supports Edge Storage through NAS or SD card (optional). PoE and 8-28 V DC support.</t>
  </si>
  <si>
    <t>AXIS F44 Dual Audio Input Main Unit. 4-channel main unit to be used with any of AXIS F Series Sensor Units. Supports 1080p in 15/12.5 fps or 720p in full frame rate. Two way audio, 4 configurable I/Os with 12 V output and RS232. Supports Edge Storage through NAS or SD cards (optional). Two SD card slots. PoE and 8-28 V DC support. Comes with a stereo-to-mono adapter cable that allows two audio inputs. This article replaces AXIS F44 Main Unit (0659-00x) and the US version of AXIS F44 Dual Audio Input (0936-004).</t>
  </si>
  <si>
    <t>AXIS F1004 Sensor Unit with a fixed lens. Provides HDTV 720p and 102° horizontal FOV. Pigtail for a detachable 8-m (26-ft.) cable for connecting to an AXIS F Main Unit. A flush ceiling/wall mount kit is included.</t>
  </si>
  <si>
    <t>AXIS F1004 Bullet Sensor Unit with a fixed lens. Bullet-style mechanics enabling easy mounting on walls or ceilings and with the ability to tilt and rotate. Provides HDTV 720p and 102° horizontal FOV. Pigtail for a detachable 8-m (26-ft.) cable for connecting to an AXIS F Main Unit.</t>
  </si>
  <si>
    <t>01003-001</t>
  </si>
  <si>
    <t>AXIS F1004 PINHOLE SENSOR UNIT</t>
  </si>
  <si>
    <t>AXIS F1004 Pinhole Sensor Unit. Pinhole lens for extremely discreet surveillance. Provides HDTV 720p and 57° horizontal FOV. Pigtail for a detachable 8-m (26-ft.) cable for connecting to an AXIS F Main Unit. Comes with a mounting bracket fot the sensor unit.</t>
  </si>
  <si>
    <t>AXIS F34 Surveillance System. Includes one AXIS F34 Main Unit, 4 x AXIS F1004 Sensor Units, 4 x AXIS F8214 Dome Accessory, 4 x AXIS F8224 Recessed Mount, 4 x AXIS F7315 Cable White 15 m (49 ft) for connecting sensor units to the main unit and 2 x AXIS Surveillance microSDXC card 64 GB. Comes with a power supply.</t>
  </si>
  <si>
    <t>AXIS F1005-E Sensor Unit with a 3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</si>
  <si>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F1005-E Sensor Unit with a 12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</si>
  <si>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F1015 Sensor Unit with a 3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</si>
  <si>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AXIS F1015 Sensor Unit with a 12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</si>
  <si>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0735-001</t>
  </si>
  <si>
    <t>AXIS F1025 SENSOR UNIT 3M</t>
  </si>
  <si>
    <t>AXIS F1025 Sensor Unit with a 3 meter cable to the main unit. To be used with AXIS F Series Main Units. Pinhole lens that provides 92° horizontal FOV. Full HDTV 1080p resolution and support for WDR - Forensic Capture together with AXIS F41 Main Unit. Includes one AXIS F8202 Straight Mounting Bracket.</t>
  </si>
  <si>
    <t>0734-001</t>
  </si>
  <si>
    <t>AXIS F1025 SENSOR UNIT 12M</t>
  </si>
  <si>
    <t>AXIS F1025 Sensor Unit with a 12 meter cable to the main unit. To be used with AXIS F Series Main Units. Pinhole lens that provides 92° horizontal FOV. Full HDTV 1080p resolution and support for WDR - Forensic Capture together with AXIS F41 Main Unit. Includes one AXIS F8202 Straight Mounting Bracket.</t>
  </si>
  <si>
    <t>AXIS F1035-E Sensor Unit with a 3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</si>
  <si>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F1035-E Sensor Unit with a 12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</si>
  <si>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F4005-E Dome Sensor Unit with a 12-meter (39-feet) cable to an AXIS F Series Main Unit. Comes with a clear dome cover and damask at the back that makes it IK09 and IP66 rated. Fixed lens that provides 110° horizontal FOV. Full HDTV 1080p resolution and support for WDR - Forensic Capture together with AXIS F41 Main Unit.</t>
  </si>
  <si>
    <t>AXIS F4005 Dome Sensor Unit with a 12-meter (39-feet) cable to an AXIS F Series Main Unit. Recessed dome without a clear dome cover. Fixed lens that provides 113° horizontal FOV. Full HDTV 1080p resolution and support for WDR - Forensic Capture together with AXIS F41 Main Unit.</t>
  </si>
  <si>
    <t>AXIS FA1105 is a discreet indoor sensor unit with 111º horizontal field of view, for use with an AXIS FA Main Unit. It can be installed in tight places and flush-mounted in a wall, ceiling or metal panel with only a small hole visible for the lens. AXIS FA1105 provides a 1080p resolution and Forensic WDR (wide dynamic range) that is optimized for low light and motion. The unit comes with a mounting bracket and an 8 m (26 ft.) cable for connection to a main unit.</t>
  </si>
  <si>
    <t>0914-001</t>
  </si>
  <si>
    <t>AXIS FA1125 SENSOR UNIT</t>
  </si>
  <si>
    <t>AXIS FA3105-L is a compact eyeball sensor unit with built in IR illumination (15 m / 49 ft range of reach) for use with AXIS FA Main Unit. It has 103º horizontal field of view and 1080p HDTV resolution with Forensic WDR (wide dynamic range) that is optimized for low light and motion. The unit comes with a mounting bracket and an 8 m (26 ft.) cable for connection to the main unit.</t>
  </si>
  <si>
    <t>AXIS FA4115 is a compact varifocal dome sensor unit with 53º to 99º horizontal field of view for use with an AXIS FA Main Unit. AXIS FA4115 provides a 1080p resolution a Forensic WDR (wide dynamic range) that is optimized for low light and motion. The unit comes with a mounting bracket and an 8-m (26 ft.) cable for connection to a main unit.</t>
  </si>
  <si>
    <t>Small,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Connects over wireless LAN (IEEE 802.11a/b/g/n) or wired Ethernet. Supports Wi-Fi Protected Setup™ PBC compatible. Includes wall, corner bracket and table top bracket for easy mounting. Power supply included.</t>
  </si>
  <si>
    <t>Small, full-featured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Powered over Ethernet (PoE) or by accessory power supply. Includes wall, corner bracket and table top bracket for easy mounting. Power supply not included.</t>
  </si>
  <si>
    <t>Small, full-featured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Connects over wireless LAN (IEEE 802.11a/b/g/n) or wired Ethernet. Supports Wi-Fi Protected Setup™ PBC compatible. Includes wall, corner bracket and table top bracket for easy mounting. Power supply included.</t>
  </si>
  <si>
    <t>Outdoor, NEMA 4X, IP66/67 and IK10-rated, 5MP resolution, day/night, fixed box camera providing providing Forensic WDR and Lightfinder technology. OptimizedIR, a power-efficient 850nm IR LED technology covering 50 meters (130 feet).Includes an IR corrected varifocal 2.8-8 mm F1.2 P-Iris lens and remote back focus. Camera also supports CS-mount DC-iris lenses and i-CS lenses for remote installation zoom and focus. Multiple, individually configurable H.264, H.265 and Motion JPEG streams; 5MP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</si>
  <si>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Robust outdoor, color 2 MP/1080p HDTV license plate camera for sharp license plate images day and night. Multiple, individually configurable H.264 and Motion JPEG streams; max HDTV 1080p / 2MP resolution at up to 50/60 fps. 
Varifocal 18–137 mm, 8x optical zoom lens, 16°-2.3° HFOV, F2.9 with remote zoom and installation focus. License plate capture range 20-50 meter at night with built-in OptimizedIR at speeds up to 130 km/h (81 mph) 
Includes license plate capture assistant for easy setup, pixel counter, shock detection, active tampering alarm, defogging and electronic image stabilization.
Audio mic/line in, I/O for alarm/event handling and memory card slot for optional local video storage. 
Integrated bracket for easy mounting on wall and ceiling. Dark grey (NCS S5502-B) casing, black fixed metal weather shield with anti-glare coating.
NEMA 4X, IP66/67 and impact resistant in -40°C to +60°C(-40 °F to 140 °F). 
Powered by PoE (IEEE 802-3af), RJ45 or IDC punchdown connector, 20-28 V DC or 20-24 V AC. License plate recognition software, power supply or midspan not included.</t>
  </si>
  <si>
    <t>Robust outdoor, 2 MP/HDTV, day/night fixed bullet camera with 32x optical zoom. Multiple, individually configurable H.264 and Motion JPEG streams; max HDTV 1080p /2MP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</si>
  <si>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4 MP/Quad HD1440p, day/night fixed bullet camera with 32x optical zoom. Multiple, individually configurable H.264 and Motion JPEG streams; max HDTV 1440p /4MP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</si>
  <si>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NEMA 4X, IP66/67 and IK10-rated 10 MP/ 4K, day/night, fixed bullet camera providing Forensic WDR and Lightfinder 2.0 technology. Features a 4/3" type image sensor, built-in varifocal 12–48 mm, 4 x optical Canon zoom lens, 90°-21° HFOV, F1.7 with remote zoom and autofocus. Multiple, individually configurable H.264, H.265 and Motion JPEG streams; max 4K at 30 fps /10MP resolution at 20 fps.
Axis Zipstream technology for reduced bandwidth and storage needs.
Includes analytics AXIS Guard Suite, Video motion detection, shock detection and active tampering alarm. Corridor format, barrel distortion correction, defogging and electronic image stabilization. Scene profiles. Audio mic/line in, audio detection with optional analog or digital microphone. Supervised I/O for alarm/event handling. MicroSD/MicroSDHC memory card slot for optional local video storage. 
OptimizedIR, a power-efficient IR LED technology.
Integrated bracket for easy mounting on wall and ceiling.
Operation in -40°C to +60°C (-40 °F to 140 °F). Powered by PoE class 4 (IEEE 802-3at), 20-28 V DC or 20-24 V AC. Includes a removable sunshield, Torx T20 allen key, IP66/67- rated cable glands and optional IDC punch connector.
Power supply or midspan not included.</t>
  </si>
  <si>
    <t>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</si>
  <si>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360°/180° fixed dome with 12 MP sensor and support for Forensic WDR, Lightfinder and OptimizedIR illumination. Vandal-resistant casing in flat design, for outdoor or indoor installation. Provides complete 360° overview in up to 20 fps with WDR and 30 fps with WDR disabled. Dewarped panorama, quad, corner, corridor and up to four digital PTZ views. Client-side dewarping also supported. Multiple, individually configurable H.264 and Motion JPEG streams, Zipstream for reduced bandwidth and storage. Video motion detection and active tampering alarm. Supervised input / digital output for alarm / event handling. Memory card slot for optional local video storage. Power over Ethernet. Includes mounting bracket for wall or junction boxes. Midspan not included.</t>
  </si>
  <si>
    <t>AXIS P3719-PLE Network Camera is a compact 15-megapixel camera with four varifocal lenses (4 x Quad HD) enabling
overview and detailed surveillance. With one IP address and one network cable, the four-cameras-in-one unit provides a
flexible, cost-effective solution for multidirectional surveillance. 360° IR illumination, WDR and Lightfinder technology
provides excellent video quality in any light conditions. Each camera head can be individually positioned (pan, tilt, roll,
and twist) along a circular track. Remote zoom and focus makes it easy to install and the clear cover, with no sharp
edges, ensures undistorted views in all directions. The camera has an integrated weathershield.</t>
  </si>
  <si>
    <t>AXIS P3807-PVE Network Camera is a fixed dome camera with multiple sensors,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The camera is easy to install as recessed, flush, pendant, back-to-back, and comes with adjustable pre-set camera positions.
•Seamlessly stitched images
•180° horizontal and 90° vertical coverage
•8 MP resolution at full frame rate
•Axis Lightfinder and Forensic WDR
•Axis Zipstream for reduced bandwidth and storage needs</t>
  </si>
  <si>
    <t>720p fixed dome onboard camera with female M12 D-coded connector. Equipped with 3.6mm, F2.0 lens in ruggedized IP66/67 casing. Includes lens tool, top cover tool, allen key, and drill template.</t>
  </si>
  <si>
    <t>1080p fixed dome onboard camera with male RJ-45 network connector. Equipped with 3.6mm, F2.0 lens in ruggedized IP66/67 casing. Includes lens tool, top cover tool, allen key, and drill template.</t>
  </si>
  <si>
    <t>1080p fixed dome onboard camera with female M12 D-coded connector. Equipped with 3.6mm, F2.0 lens in ruggedized IP66/67 casing. Includes lens tool, top cover tool, allen key, and drill template.</t>
  </si>
  <si>
    <t>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</si>
  <si>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female M12 D-coded connector.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</si>
  <si>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</si>
  <si>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female M12 D-coded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</si>
  <si>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3MP compact and vandal-resistant (IK10) corner-mounted camera with 1.8mm lens  for wide field of view without blind spots. Elegant brushed steel design with no visible screws. Dust- and waterproof (IP66) casing. WDR, Zipstream, SD card slot and support for portcast technology. Video motion detection and active tampering alarm. PoE Class 1. Color: Brushed stainless steel.</t>
  </si>
  <si>
    <t>3MP compact and vandal-resistant (IK10) corner-mounted camera with 1.8mm lens  for wide field of view without blind spots. Ligature-resistant design with dust- and waterproof (IP66) casing. WDR, Zipstream, SD card slot and support for portcast technology. Video motion detection and active tampering alarm. PoE Class 1. White in color.</t>
  </si>
  <si>
    <t>Day/night fixed dome in a stainless steel (marine-grade SS 316L) outdoor casing, offering high corrosion resistance and IK10+ (50 joules) vandal resistance. Support for Forensic WDR, Lightfinder and OptimizedIR IR illumination.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optional local video storage. Operation in -50 ºC to 60 ºC (-58 ºF to 140 ºF) powered by standard Power over Ethernet or 8-28V DC power with redundancy. Midspan and power supply not included. Includes mounting bracket for wall/ceiling or junction boxes.</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</si>
  <si>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HDTV 1080p at up to 60 fps. Zipstream for reduced bandwidth and storage.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</si>
  <si>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up to 4MP @ 30 fps with WDR, 6 MP @ 20 fps without WDR. Zipstream for reduced bandwidth and storage needs.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</si>
  <si>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</si>
  <si>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Discreet PTZ with HDTV 1080p, 1920x1080, 10x optical zoom, automatic day/night and autofocus. Continues 360° pan. WDR- Forensic Capture, IP66, PoE and 24V. 30fps in H.264 and Motion JPEG, Zipstream, Scene profiles, two-way audio, 4 I/O. Surface mount or Axis PTZ standard mount. Midspan not included.</t>
  </si>
  <si>
    <t>Outdoor-ready 360° situational awareness camera, comprising of 4x5MP sensors @ 20fps in H.264/H.265 Zipstream and Motion JPEG. Movable sensors with exchangeable lenses. Autofocus, D/N, Autopilot for tracking. Designed to be integrated with AXIS Q605x-E and AXIS Q607x-E series camera for large area coverage and simultaneous zoomed-in view, using the one-click PTZ control feature. Full size SD-card slot. No extra equipment required, as it uses the same brackets, power supply and network cable as the connected AXIS Q60-E.</t>
  </si>
  <si>
    <t>Outdoor-ready 360° situational awareness camera, comprising of 4x5MP sensors @ 20fps in H.264/H.265 Zipstream and Motion JPEG. Movable sensors with exchangeable lenses. Autofocus, D/N. Directional Audio Detection.  Designed to be integrated with any AXIS Q61-series camera for large area coverage and simultaneous zoom-in view, using the one-click PTZ control feature. Full size SD-card slot. No extra equipment required, as it uses the same brackets, power supply and network cable as the connected AXIS Q61.</t>
  </si>
  <si>
    <t>Compact, top performance 4K Comparable with SMPTE 2036 3840x2160 resolution in 25fps, (8MP). With 12x optical zoom for outdoor as well as indoor use. Day/night, Automatic defog, DNR 2D/3D and EIS. IP66, Active gatekeeper, tour recording and autotracking. Perfect image quality in all directions, without distortion, repaintable surface. Mounting brackets are not included (several different accessories available). Midspan with fiber slot included</t>
  </si>
  <si>
    <t>AXIS Q6225-LE 50 Hz</t>
  </si>
  <si>
    <t>High accuracy outdoor PTZ positioning Bispectral camera based on AXIS ARTPEC7 platform. Thermal sensor features a 640x480 resolution, 8.3 fps and 35 mm lens with 17° angle of view.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</si>
  <si>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AXIS Q8641-E 35MM 8.3 FPS 24V</t>
  </si>
  <si>
    <t>AXIS Q8642-E 60MM 8.3 FPS 24V</t>
  </si>
  <si>
    <t>AXIS P1280-E Thermal Network Camera is a modular thermal camera based on a small-sized main unit (AXIS P12 Thermal) and an outdoor ready thermal sensor unit with a 12 m/ 39.4ft cable. The camera provides 208x156 resolution, a 2.2 mm lens with 63°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</si>
  <si>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P1280-E Thermal Network Camera is a modular thermal camera based on a small-sized main unit (AXIS P12 Thermal) and an outdoor ready thermal sensor unit with a 12 m/ 39.4ft cable. 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</si>
  <si>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P1290-E Thermal Network Camera is a modular thermal camera based on a small-sized main unit (AXIS P12 Thermal) and an outdoor ready thermal sensor unit with a 12 m/ 39.4ft cable and dome casing.The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</si>
  <si>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Outdoor thermal network camera for wall and ceiling mount, 384x288 resolution, 8.3 fps, and 60 mm lens with 6.2°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</si>
  <si>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7 mm lens with 55°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</si>
  <si>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13 mm lens with 28°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</si>
  <si>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19 mm lens with 19.4°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</si>
  <si>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35 mm lens with 10.7°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</si>
  <si>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60 mm lens with 6.2°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</si>
  <si>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wall and ceiling mount, 640x480 resolution, 8.3 fps, and 60 mm lens with 10°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</si>
  <si>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10mm lens with 63°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</si>
  <si>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35mm lens with 17°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</si>
  <si>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60mm lens with 10°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</si>
  <si>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Q2901-E Temperature alarm camera for wall and ceiling mount, IP66-rated, 336x256 resolution, 8.3 fps, and 35°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</si>
  <si>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35°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</si>
  <si>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Temperature alarm camera for wall and ceiling mount, IP66-rated, 336x256 resolution, 8.3 fps, and 17°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</si>
  <si>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17°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</si>
  <si>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02089-001</t>
  </si>
  <si>
    <t>AXIS FA1080-E 2.2MM 8.3 FPS</t>
  </si>
  <si>
    <t>AXIS FA1080-E 2.2M 8.3 FPS is a modular thermal sensor unit to be used together with AXIS FA54 Main Unit. The thermal sensor unit provides 208x156 resolution and includes a 2.2 mm lens with 63°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</si>
  <si>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FA1080-E 4MM 8.3 FPS is a modular thermal sensor unit to be used together with AXIS FA54 Main Unit.  The thermal sensor unit provides 208x156 resolution and includes a 4 mm lens with 35.4°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</si>
  <si>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FA4090-E 4MM 8.3 FPS is a modular thermal sensor unit to be used together with AXIS FA54 Main Unit.  The thermal sensor unit provides 208x156 resolution and includes a 4 mm lens with 35.4° horizontal FOV. The dome housing makes it easy to install and direct the sensor unit to cover your area of interets.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</si>
  <si>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01093-001</t>
  </si>
  <si>
    <t>XF40-Q2901 EAC 8.3FPS 19MM -40C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</si>
  <si>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</si>
  <si>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01129-001</t>
  </si>
  <si>
    <t>XF40-Q2901 EAC 8.3FPS 19MM -60C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</si>
  <si>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</si>
  <si>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01091-001</t>
  </si>
  <si>
    <t>XF40-Q2901 INMETRO 8.3FPS 19MM -40C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</si>
  <si>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</si>
  <si>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01127-001</t>
  </si>
  <si>
    <t>XF40-Q2901 INMETRO 8.3FPS 19MM -60C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</si>
  <si>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</si>
  <si>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01098-001</t>
  </si>
  <si>
    <t>XP40-Q1942 ATEX IECEX 8.3FPS 19MM -40C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</si>
  <si>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</si>
  <si>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01099-001</t>
  </si>
  <si>
    <t>XP40-Q1942 ATEX IECEX 8.3FPS 19MM -60C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</si>
  <si>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</si>
  <si>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01102-001</t>
  </si>
  <si>
    <t>XP40-Q1942 EAC 8.3FPS 19MM -40C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</si>
  <si>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</si>
  <si>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01138-001</t>
  </si>
  <si>
    <t>XP40-Q1942 EAC 8.3FPS 19MM -60C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</si>
  <si>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</si>
  <si>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01100-001</t>
  </si>
  <si>
    <t>XP40-Q1942 INMETRO 8.3FPS 19MM -40C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</si>
  <si>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</si>
  <si>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01136-001</t>
  </si>
  <si>
    <t>XP40-Q1942 INMETRO 8.3FPS 19MM -60C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</si>
  <si>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</si>
  <si>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02116-001</t>
  </si>
  <si>
    <t>XP40-Q1785 -60C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</si>
  <si>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24 V AC (Power supply not included). Includes a removable sunshield and AXIS Surveillance microSDXC™ Card 128 GB.</t>
  </si>
  <si>
    <t>02117-001</t>
  </si>
  <si>
    <t>XP40-Q1785 -40C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</si>
  <si>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Includes a removable sunshield and AXIS Surveillance microSDXC™ Card 128 GB</t>
  </si>
  <si>
    <t>02118-001</t>
  </si>
  <si>
    <t>XP40-Q1785 -60C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</si>
  <si>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in -60°C to +40°C). Powered by 230 V AC. Includes a removable sunshield and AXIS Surveillance microSDXC™ Card 128 GB.</t>
  </si>
  <si>
    <t>02119-001</t>
  </si>
  <si>
    <t>XP40-Q1785 -40C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</si>
  <si>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Fiber connectivity simplex singlemode 9/125um, SC connector, 10/100Mb. Includes a removable sunshield and AXIS Surveillance microSDXC™ Card 128 GB</t>
  </si>
  <si>
    <t>02120-001</t>
  </si>
  <si>
    <t>XP40-Q1785 -60C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</si>
  <si>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230 V AC. Fiber connectivity simplex singlemode 9/125um, SC connector, 10/100Mb. Includes a removable sunshield and AXIS Surveillance microSDXC™ Card 128 GB</t>
  </si>
  <si>
    <t>01720-001</t>
  </si>
  <si>
    <t>EXCAM XF P1367</t>
  </si>
  <si>
    <t>Explosion-protected, PoE powered, 5 MP fixed network camera, ATEX/IECEx/EAC certified for hazardous locations. Ex II 2 G Ex d IIC T5 Gb, Ex II 2 D Ex t IIIC T100°C Db IP68, -60ºC &lt;= Ta &lt;= +60ºC. Model key:T08-VA2.3.K3.BOR2-C-005-K-LL. Stainless Steel 316L housing. 2.8 - 8.5mm F1.2 i-CS lens. Lightfinder, Zipstream, forensic WDR. AXIS Surveillance SD Card 64GB, 5m network and power cable preinstalled. Built to order, 6 weeks lead time.</t>
  </si>
  <si>
    <t>Protective camera housing for P13XX, M11XX, Q16XX and Q1755.  Die cast aluminum casing and wallbracket,  polycarbonate sunshield. The housing is IP66-, Nema 4X rated and IK10 impact-resistant. Sunshield,  wallbracket and screwdriver included.</t>
  </si>
  <si>
    <t>Outdoor PoE camera housing with window-/camera heaters and fan for P13XX, M11XX, Q16XX and Q1755.  Die cast aluminum casing and wallbracket,  polycarbonate sunshield. The housing is IP66-, Nema 4X-, Vibration 4M3 rated and IK10 impact-resistant. Sunshield,  wallbracket and screwdriver included.</t>
  </si>
  <si>
    <t>5801-531</t>
  </si>
  <si>
    <t>AXIS T92F10 OUTDOOR HOUSING 6PCS</t>
  </si>
  <si>
    <t>Metal camera housings with heater and blower for Axis Network Cameras. Weathershields included. Housings can be powered with 24VAC. 6-piece pack.
Required accessory: AXIS T94X01A Wall Mount 6PCS (sold separately) 
Optional accessory: AXIS T94Y01G Pole Mount 6PCS (sold seperately)</t>
  </si>
  <si>
    <t>02322-001</t>
  </si>
  <si>
    <t>AXIS TQ1809-LE HOUSING T92G</t>
  </si>
  <si>
    <t>Outdoor PoE+ camera housing with IR illumination, window &amp; camera heaters, and fan. Compatible with 
AXIS P1375, AXIS P1377, AXIS P1378, AXIS Q1615 Mk III, AXIS Q1615-LE Mk III, AXIS Q1645, AXIS Q1647, AXIS Q1715.  Polycarbonate sunshield, aluminum wall mount and torx screwdriver included.</t>
  </si>
  <si>
    <t>Outdoor camera housing for Axis cameras with EF lenses (e.g.: AXIS Q1659). Made of IK10 impact resistant thermoplastic with dual-layer UV protection. IP66, NEMA 4X rated and UL listed. Powered by 24 VDC (power supply not included). Heavy duty wall mount included.</t>
  </si>
  <si>
    <t>Extension kit to allow mounting of longer lenses in AXIS T93C10 Outdoor Housing (e.g.: compatible with AXIS Q1659 55-250 mm). Includes built-in sunshield and front window. The extension kit provides an extra space of 80mm in length within the housing, giving a total length of 380mm for the camera and lens. The part of the lens within the extension kit can have maximum diameter of 75mm.</t>
  </si>
  <si>
    <t>Fixed box protective camera housing made of IK10 impact resistant and UV resistant polymer. IP66, NEMA 4X rated and UL listed. Compatible with AXIS P13 Series and AXIS Q16 Series. AXIS T94Q01A Wall mount included.</t>
  </si>
  <si>
    <t>Fixed box outdoor camera housing made of IK10 impact resistant and UV resistant polymer. IP66, NEMA 4X rated and UL listed. Powered by PoE IEEE802.3af. Compatible with AXIS P13 Series, AXIS Q16 Series and M11 Series. AXIS T94Q01A Wall mount included.  Temperature range: AXIS P1353/P1354/P1355/P1357 and AXIS Q1604/Q1614: -40 ºC to 50 ºC (-40 ºF to 122 ºF),  AXIS P1365 and AXIS Q1615/Q1635: -40 ºC to 55 ºC (-40 ºF to 131 ºF), AXIS Q1645/Q1647: -40 ºC to 40 ºC (-40 ºF to 104 ºF), AXIS M1124/M1125: -40 °C to 55 °C (-40 ºF to 131 ºF).</t>
  </si>
  <si>
    <t>5504-941</t>
  </si>
  <si>
    <t>AXIS SUNSHIELD A</t>
  </si>
  <si>
    <t>Accessory sunshield and weather protection for AXIS T93F Housing Series</t>
  </si>
  <si>
    <t>5503-551</t>
  </si>
  <si>
    <t>AXIS T98A SUNSHIELD</t>
  </si>
  <si>
    <t>Metal sunshield for AXIS T98A-VE Surveillance Cabinet series. Reduces the temperature inside the cabinet, caused by sun radiation, with up to 15°C (27°F).</t>
  </si>
  <si>
    <t>5505-651</t>
  </si>
  <si>
    <t>AXIS CABINET LOCK A</t>
  </si>
  <si>
    <t>Door lock for AXIS T98A surveillance cabinet. Uses a generic key but it is possible to change locking cylinder to a unique key solution (not supplied from Axis)</t>
  </si>
  <si>
    <t>5504-931</t>
  </si>
  <si>
    <t>CORRIDOR FORMAT BRACKET A</t>
  </si>
  <si>
    <t>The corridor format bracket makes it possible to mount a camera rotated 90 degrees inside the AXIS T93F05 and AXIS T93F20 housings to enable a vertically oriented, "portrait"-shaped video stream from the camera. Includes built-in camera heater (only applicable when mounted in AXIS T93F20).</t>
  </si>
  <si>
    <t>5506-381</t>
  </si>
  <si>
    <t>CORRIDOR FORMAT BRACKET B</t>
  </si>
  <si>
    <t>The corridor format bracket makes it possible to mount a camera rotated 90 degrees inside the AXIS T93F10 housing to enable a vertically oriented, "portrait"-shaped video stream from the camera. Included with built-in camera heater.</t>
  </si>
  <si>
    <t>5505-331</t>
  </si>
  <si>
    <t>AXIS T92E CAMERA HOLDER PLATE C</t>
  </si>
  <si>
    <t>Camera holder plate for mounting an AXIS Q1614 in a AXIS T92E05 and AXIS T92E20 housing. Or change the camera unit inside an AXIS P135X-E outdoor camera.</t>
  </si>
  <si>
    <t>5505-341</t>
  </si>
  <si>
    <t>AXIS T92E CAMERA CHANGE KIT A</t>
  </si>
  <si>
    <t>Kit for mounting an AXIS Q1614 in a AXIS T92E05/AXIS T92E20 housing produced before 2014. Or change the camera unit inside an AXIS P134X-E outdoor camera.</t>
  </si>
  <si>
    <t>01706-001</t>
  </si>
  <si>
    <t>AXIS 1.5" NPS/NPT MALE COUPLER</t>
  </si>
  <si>
    <t>1.5" NPT Male-to-Male coupler used to connect any AXIS Pendant Kit (e.g.: AXIS T94A01D) to a legacy mount with Female NPT or NPS thread (e.g.: 3rd party wall mount). Useful in retrofitting legacy cameras in existing installations. Lock nut included. Material:Aluminum with black anodizing. 
Note: The National Pipe Taper (NPT) is a U.S. standard for tapered threads used on threaded pipes and fittings.  The National Pipe Straight (NPS) threads are straight (parallel).  Both NPT and NPS have the same thread angle, shape, and pitch (threads per inch).</t>
  </si>
  <si>
    <t>Wall mount bracket for AXIS T8640 Ethernet over Coax adapter base or device unit.</t>
  </si>
  <si>
    <t>DIN rail clip for AXIS 8640 Ethernet over Coax adapter.</t>
  </si>
  <si>
    <t>Rack mount bracket for AXIS T8640 Ethernet over Coax adapter (8 units in 1U).</t>
  </si>
  <si>
    <t>5017-027</t>
  </si>
  <si>
    <t>AXIS T91A02 DIN RAIL CLIP 77MM</t>
  </si>
  <si>
    <t>DIN rail clip for AXIS Q7401, AXIS P8221 and AXIS 7701.</t>
  </si>
  <si>
    <t>5017-028</t>
  </si>
  <si>
    <t>AXIS T91A02 DIN RAIL CLIP 86MM</t>
  </si>
  <si>
    <t>DIN rail clip for AXIS M7014 and AXIS P7214</t>
  </si>
  <si>
    <t>5503-194</t>
  </si>
  <si>
    <t>AXIS T91A03 DIN RAIL MOUNT</t>
  </si>
  <si>
    <t>DIN rail clip for AXIS Q7424-R.</t>
  </si>
  <si>
    <t>5017-041</t>
  </si>
  <si>
    <t>AXIS T91A04 CAMERA HOLDER ¾" NPS</t>
  </si>
  <si>
    <t>Holding device for pendant mounted cameras. For use with 3/4" pipes with NPS or NPT threading. Compatible with all cameras with standard tripod threading.</t>
  </si>
  <si>
    <t>5017-051</t>
  </si>
  <si>
    <t>AXIS T91A05 CAMERA HOLDER 1.5" NPS</t>
  </si>
  <si>
    <t>Holding device for pendant mounted cameras. For use with 1,5" pipes with NPS or NPT threading. Compatible with all cameras with standard tripod threading.</t>
  </si>
  <si>
    <t>5503-091</t>
  </si>
  <si>
    <t>AXIS T91A06 PIPE ADAPTER 3/4-1.5"</t>
  </si>
  <si>
    <t>Pipe adapter step up from 3/4" NPT thread to 1.5" NPS thread. Compatible with all pendant kits that are made for the AXIS T91A range of brackets.</t>
  </si>
  <si>
    <t>5507-331</t>
  </si>
  <si>
    <t>AXIS T91A10 MOUNTING KIT</t>
  </si>
  <si>
    <t>Plastic mounting kit with stand and clamp for flexible moutning of Axis products with tripod thread.</t>
  </si>
  <si>
    <t>5017-111</t>
  </si>
  <si>
    <t>AXIS T91A11 STAND WHITE</t>
  </si>
  <si>
    <t>Plastic camera stand. Original stand for the AXIS M11-series.</t>
  </si>
  <si>
    <t>01464-001</t>
  </si>
  <si>
    <t>AXIS T91A13 THREADED CEIL MOUNT 10P</t>
  </si>
  <si>
    <t>10-pack threaded ceiling mount for quick installation under ceiling tiles. Compatible with cameras with standard 1/4"-20 UNC tripod thread. Total length 80mm (3") with thread length 65mm (2.5"). Threaded rod in nylon, counter nut with friction pad. 10-piece bulk pack.</t>
  </si>
  <si>
    <t>01612-001</t>
  </si>
  <si>
    <t>AXIS T91A23 TILE GRID CEIL MNT 4P</t>
  </si>
  <si>
    <t>4-pack of ceiling mount accessory for mounting Axis cameras and stands on a variety of drop-ceiling tile grid system. Compatible with Axis Safety Wire. Color: Axis white. Bulk pack.
Suitable tile grid (T-bar) dimensions: 15mm(0.6in)/24mm(0.9in)/35mm(1.4in).
Suitable ceiling tiles type: square-edge, tegular edge.</t>
  </si>
  <si>
    <t>01467-001</t>
  </si>
  <si>
    <t>AXIS T91A33 LIGHT TRACK MNT 4P</t>
  </si>
  <si>
    <t>4-pack of lighting track mounts. Color: white. Compatible with universal 3-circuit lighting track systems and selected linear trunking systems. Compatible with a wide range of Axis cameras and camera stands.</t>
  </si>
  <si>
    <t>01474-001</t>
  </si>
  <si>
    <t>AXIS T91A33 LIGHT TRACK MNT BLK 4P</t>
  </si>
  <si>
    <t>4-pack of lighting track mounts. Color: black. Compatible with universal 3-circuit lighting track systems and selected linear trunking systems. Compatible with a wide range of Axis cameras and camera stands.</t>
  </si>
  <si>
    <t>01232-001</t>
  </si>
  <si>
    <t>AXIS T85 RACK MOUNT KIT A</t>
  </si>
  <si>
    <t>Rack mount kit for AXIS T8508 PoE+ Network Switch</t>
  </si>
  <si>
    <t>5506-621</t>
  </si>
  <si>
    <t>AXIS T91B21 STAND BLACK</t>
  </si>
  <si>
    <t>Black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</si>
  <si>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5506-611</t>
  </si>
  <si>
    <t>AXIS T91B21 STAND WHITE</t>
  </si>
  <si>
    <t>White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</si>
  <si>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5503-971</t>
  </si>
  <si>
    <t>AXIS T91A27 POLE MOUNT 10PCS</t>
  </si>
  <si>
    <t>Pole mount bracket compatible with all cameras with standard tripod threading (1/4"-20 UNC)</t>
  </si>
  <si>
    <t>AXIS T91B47 Pole Mount for indoor and outdoor installations, for poles with diameter between 100-410 mm (4"-16”). Includes 1 pair of AXIS Stainless Steel Straps 1450mm (57") with TX30 screw interface for ease-of-installation. AXIS T91B47 is directly compatible with a wide range of Axis cameras.</t>
  </si>
  <si>
    <t>AXIS T91B47 Pole Mount for indoor and outdoor installations, for poles with diameter between 50-150mm (2"-6"). Includes 1 pair of AXIS Stainless Steel Straps 570mm (22.5") with TX30 screw interface for ease-of-installation. AXIS T91B47 is directly compatible with a wide range of Axis cameras.</t>
  </si>
  <si>
    <t>01446-001</t>
  </si>
  <si>
    <t>AXIS T91B57 POLE MOUNT GREY</t>
  </si>
  <si>
    <t>Aluminum Pole Mount in Urban Grey color. For indoor and outdoor installations. Suitable for poles diameters between 100-410 mm (4"-16”). Includes 1 pair of AXIS Stainless Steel Straps 1450mm (57") with TX30 screw interface for ease-of-installation. AXIS T91B57 is compatible with mounts such as AXIS T91G61, T91H61, and AXIS T98A Surveillance Cabinet series.</t>
  </si>
  <si>
    <t>Pole mount for our outdoor midspans and switch.</t>
  </si>
  <si>
    <t>Chromated and powder coated aluminum wall mount with 1.5" NPS thread for fixed dome pendant kits. Cable routing from behind or through 3/4" conduit hole on the side. Includes mounting plate, pipe seal and conduit hole cover. Color: White</t>
  </si>
  <si>
    <t>Wall mount with internal cable canal for dome cameras with 1.5" NPS thread, compatible with Axis pendant kits. IK10 and NEMA 4X rated. Powder coated aluminum for indoor and outdoor installations.</t>
  </si>
  <si>
    <t>Aluminum wall mount with IP66 compartment to safely accommodate power and connectivity accessories (e.g. PoE midspan). IK10 and NEMA 4X rated in Axis white color. Includes a pre-terminated IP66 rated RJ45 connector. Compatible with wide range of Axis cameras, incl. AXIS M55, P56, Q37, Q60, Q61 Series.</t>
  </si>
  <si>
    <t>02035-001</t>
  </si>
  <si>
    <t>AXIS TS2901 APPLIANCE STAND</t>
  </si>
  <si>
    <t>AXIS TS2901 Appliance Stand is a stand compatible with AXIS S2208 and AXIS S2212 Appliances which allows the unit to be mounted vertically, on a table or shelf. The appliance is secured to the stand with the 4 included screws.
Mounted vertically, the appliance will take even less space than it usually does, leaving more space for other activities.
The stand itself can be screwed to the table/shelf, which is a simple way to secure the appliance against light thefts and from falling. It can also lie on the table, when using the included rubber feet.</t>
  </si>
  <si>
    <t>5507-641</t>
  </si>
  <si>
    <t>AXIS T91H61 WALL MOUNT</t>
  </si>
  <si>
    <t>AXIS T91H61 Wall Mount is designed with a built-in RJ45 cable and connectionto, and spacious compartment for connectivity accessories such as midspans and media converters. The wall mount is impact-resistant (IK10) and weather-resistant (IP66, NEMA 4X) for indoor and outdoor use. The 1.5" NPS thread mount ensures compatibility with all pendant kits for Axis fixed dome cameras.</t>
  </si>
  <si>
    <t>5506-681</t>
  </si>
  <si>
    <t>AXIS T91F61 WALL MOUNT STAINLESS STEEL</t>
  </si>
  <si>
    <t>Wall mount for AXIS Q3505-SVE, made of stainless steel.</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</si>
  <si>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t>
  </si>
  <si>
    <t>Aluminum wall mount for Axis positioning cameras and positioning units. Robust and impact-resistant. Compatible with Axis ACI 3/4” conduit adapters, and offers multiple cable entries. Cables can be routed through the back or, by using a conduit connection, from each side or from the bottom. Suitable for indoor and outdoor use.</t>
  </si>
  <si>
    <t>5507-501</t>
  </si>
  <si>
    <t>AXIS T91D62 ADAPTER MOUNTING BRACKET</t>
  </si>
  <si>
    <t>Retrofit adapter mount bracket for re-using holes drilled from Pelco’s PTZ dome parapet mount, or for increasing the attachment area towards the parapet.</t>
  </si>
  <si>
    <t>01189-001</t>
  </si>
  <si>
    <t>AXIS T91B53 TELESCOPIC CEIL MNT 2P</t>
  </si>
  <si>
    <t>Twin-pack (bulk). Includes 2x indoor telescopic ceiling mounts, extendable between 1m to 1.8m (3.2 to 6ft) at 10cm (4") intervals. Compatible with Axis pendant kits and camera holder with 3/4" conduit interface. Suitable for vertical and horizontal mounting.</t>
  </si>
  <si>
    <t>Chromated and powder coated aluminum ceiling mount 75 cm / 29.5 inch compatible with fixed dome pendant kits and AXIS P55-series and AXIS Q60-series  PTZ dome cameras. Cable routing from behind or through 3/4" conduit hole on the side. Includes mounting plate, pipe seal, conduit hole cover and AXIS T94A01D Pendant Kit for PTZ dome cameras. Color: White</t>
  </si>
  <si>
    <t>Corner Bracket that is compatible with several wall mounts: AXIS T91B61 Wall Mount, AXIS T91D61 Wall Mount 1.5” NPS, AXIS T91G61 Wall Mount, AXIS T91H61 Wall Mount, AXIS T91L61 Wall-and-Pole Mount.  These wall mounts in turn are compatible with AXIS P55-series, AXIS Q60/61/63-series, AXIS M32-series, AXIS Q37-series, AXIS M55-series, AXIS P56-series and their associated pendant kits.</t>
  </si>
  <si>
    <t>Pole mount bracket for AXIS Q35-SLVE stainless steel cameras. Compatible with AXIS T91F61 Wall mount. Made of marine-grade stainless steel. Includes 1 pair marine-grade (SS316L) stainless steel straps with TX30 screw interface for ease-of-installation. Straps length 1450mm (57"), suitable for pole diameter range 100-410mm (4"-16").</t>
  </si>
  <si>
    <t>5503-781</t>
  </si>
  <si>
    <t>AXIS T91A6 PIPE SEAL 1PCS</t>
  </si>
  <si>
    <t>Pipe seal for AXIS T91A6, to protect from dust, water and bugs.</t>
  </si>
  <si>
    <t>5901-421</t>
  </si>
  <si>
    <t>AXIS T93C WALL-POLE CONDUIT BACKBOX</t>
  </si>
  <si>
    <t>Aluminum conduit back box for wall or pole mount. Space for outdoor power supply, and electrical connection boxes. Steel straps for pole mount are sold separately. Recommended to use with POWER SUPPLY PS24 240W (not included).</t>
  </si>
  <si>
    <t>5901-301</t>
  </si>
  <si>
    <t>AXIS T94A01C ATTACHMENT KIT</t>
  </si>
  <si>
    <t>For attaching AXIS Q61 PTZ network camera to AXIS Q6000-E MkII PTZ network camera.</t>
  </si>
  <si>
    <t>5506-181</t>
  </si>
  <si>
    <t>AXIS T94A01F CEILING BRACKET</t>
  </si>
  <si>
    <t>Bracket for mounting an AXIS P56 Series camera in a hard ceiling. For indoor and outdoor installations. 3/4" conduit hole, compatible with ACI adapters.</t>
  </si>
  <si>
    <t>5801-601</t>
  </si>
  <si>
    <t>AXIS T94A02F CEILING BRACKET</t>
  </si>
  <si>
    <t>Aluminum ceiling bracket for Axis PTZ cameras and AXSI Q37 Series for indoor or outdoor use. 3/4" conduit hole on the side.</t>
  </si>
  <si>
    <t>5505-721</t>
  </si>
  <si>
    <t>AXIS T94A01L RECESSED MOUNT</t>
  </si>
  <si>
    <t>Outdoor recessed mount for AXIS Q60-E cameras. Can be mounted in panels, wood or pre-made holes solid concrete. The mount is very sturdy and made of aluminum and stainless steel. It supports the IK10 impact rating of the camera and has two 3/4" conduit holes for a plenum rated and rodent safe installation.</t>
  </si>
  <si>
    <t>5506-171</t>
  </si>
  <si>
    <t>AXIS T94A02L RECESSED MOUNT</t>
  </si>
  <si>
    <t>Outdoor recessed mount for AXIS P56 cameras. Also suitable indoor for recessed camera installations in plenum as the back box is made of metal and has a 3/4" hole for cable protection conduits.</t>
  </si>
  <si>
    <t>01159-001</t>
  </si>
  <si>
    <t>AXIS T94B02D PENDANT KIT 10PCS</t>
  </si>
  <si>
    <t>Pendant kit for wall mount or ceiling mount. Compatible with Axis mounting accessories with 1.5" NPS thread. 3/4" threaded pipes can also be used with a nut for securing. Compatible with the small form factor of AXIS M20, M31-LV/-LVE, M30-V/-WV and Companion dome cameras. 10-pack.</t>
  </si>
  <si>
    <t>5507-361</t>
  </si>
  <si>
    <t>AXIS T94B02D PENDANT KIT</t>
  </si>
  <si>
    <t>Pendant kit for wall mount or ceiling mount. Compatible with Axis mounting accessories with 1.5" NPS thread. 3/4" threaded pipes can also be used with a nut for securing. Compatible with the small form factor of AXIS M20, M31-LV/-LVE, M30-V/-WV and Companion dome cameras. Single pack.</t>
  </si>
  <si>
    <t>01185-001</t>
  </si>
  <si>
    <t>AXIS T94B02D PENDANT KIT BLACK</t>
  </si>
  <si>
    <t>Pendant kit for wall mount or ceiling mount in black. Compatible with Axis mounting accessories with 1.5" NPS thread. 3/4" threaded pipes can also be used with a nut for securing. Compatible with the small form factor of AXIS M20, M31-LV/-LVE, M30-V/-WV and Companion dome cameras. Single pack.</t>
  </si>
  <si>
    <t>5801-861</t>
  </si>
  <si>
    <t>AXIS T94B03L RECESSED MOUNT</t>
  </si>
  <si>
    <t>Indoor recessed mount for drop ceiling installations. The aluminum casing makes it suitable for use in air handling spaces. Compatible with AXIS M2025/26 and AXIS Companion Bullet.</t>
  </si>
  <si>
    <t>5801-421</t>
  </si>
  <si>
    <t>AXIS T94B02M J-BOX/GANG BOX PLATE</t>
  </si>
  <si>
    <t>Bracket for mounting a camera on a 4” square, 4” octagon, single or double-gang junction box. Compatible with AXIS M3044-V/M3045-V/M3046-V.</t>
  </si>
  <si>
    <t>5507-401</t>
  </si>
  <si>
    <t>AXIS T94B01P CONDUIT BACK BOX</t>
  </si>
  <si>
    <t>Conduit back box for 1/2" or M20 pipes. Features the 1/2" ACI interface to enable use of ACI adapters.
There is an integrated female tripod thread for use of standard camera stands or holders. Compatible with AXIS M3044-V/M3045-V/M3046-V.</t>
  </si>
  <si>
    <t>5504-531</t>
  </si>
  <si>
    <t>AXIS T94B01S MNT BRACKET BLACK 10PCS</t>
  </si>
  <si>
    <t>Black mount bracket for mounting on standard tripod threading (1/4"-20 UNC) or single-gang junction box. Compatible with AXIS M3004-V/5-V.</t>
  </si>
  <si>
    <t>5503-911</t>
  </si>
  <si>
    <t>AXIS T94B01S MNT BRACKET WHITE 10PCS</t>
  </si>
  <si>
    <t>White mount bracket for mounting on standard tripod threading (1/4"-20 UNC) or single-gang junction box. Compatible with AXIS M3004-V/5-V.</t>
  </si>
  <si>
    <t>01242-001</t>
  </si>
  <si>
    <t>AXIS T94C01L RECESSED MOUNT</t>
  </si>
  <si>
    <t>Indoor recessed mount for drop ceiling installations. Single-screw ceiling attachment for quick and easy installation. Not suitable for air-handling (plenum) spaces. Compatible with AXIS M42 series and AXIS Companion Dome mini LE.</t>
  </si>
  <si>
    <t>01243-001</t>
  </si>
  <si>
    <t>AXIS T94C01M J-BOX/GANG BOX PLATE</t>
  </si>
  <si>
    <t>Bracket for mounting camera on 4” square, 4” octagon, single or double-gang junction box. Compatible with AXIS M42 Series and AXIS Companion Dome mini LE.</t>
  </si>
  <si>
    <t>01244-001</t>
  </si>
  <si>
    <t>AXIS T94C01U UNIVERSAL MOUNT</t>
  </si>
  <si>
    <t>Versatile 4-in-1 mount accessory for use as either a pendant kit with 3/4" (M25) conduit interface, conduit back box with 1/2" (M20) conduit side entry, pole mount, or standard camera thread. Compatible with AXIS M42 series and AXIS Companion Dome mini LE. Pole mounting straps available separately.</t>
  </si>
  <si>
    <t>5504-911</t>
  </si>
  <si>
    <t>AXIS T94D01S MT BRACKET FL WT 10PCS</t>
  </si>
  <si>
    <t>White plastic adapter for mounting AXIS P3904-R and AXIS P3905-R on flat surfaces. Does not fit with AXIS P3915-R. Used when the cable must enter from the side. 10 pack.</t>
  </si>
  <si>
    <t>5504-921</t>
  </si>
  <si>
    <t>AXIS T94D02S MT BRACKET CU WT 10PCS</t>
  </si>
  <si>
    <t>White plastic adapter for mounting AXIS P3904-R, AXIS P3905-R and AXIS P3915-R on curved surfaces. 10 pack.</t>
  </si>
  <si>
    <t>5503-881</t>
  </si>
  <si>
    <t>AXIS T94F01D PENDANT KIT</t>
  </si>
  <si>
    <t>Indoor pendant kit for AXIS M3006/7, AXIS M3024-LVE/3025-VE/3026-VE. to enable use of AXIS T91A Brackets or 1.5"(NPT or NPS threaded) pipes. The camera network cable fits into the product and a RJ45 network cable coupler is included.</t>
  </si>
  <si>
    <t>5503-921</t>
  </si>
  <si>
    <t>AXIS T94F01M J-BOX/GANG BOX PLATE</t>
  </si>
  <si>
    <t>Bracket for mounting on 4” square, 4” octagon, single or double-gang junction box. RJ45 network cable coupler included. Compatible with. Compatible with AXIS M3006/7, AXIS M3024-LVE/3025-VE/3026-VE, P14 Series.</t>
  </si>
  <si>
    <t>Backbox for AXIS M3006-V, AXIS M3007-P/-PV, AXIS M3024-LVE/3025-VE/3026-VE/3027-PVE, P14 Series, which enables safe cabling through 1/2" (M20) conduits.</t>
  </si>
  <si>
    <t>Back box for 3/4" (M25) conduits/cable protection pipes. Compatible with AXIS Q1765-LE and AXIS Q1931-E.</t>
  </si>
  <si>
    <t>5505-081</t>
  </si>
  <si>
    <t>Indoor pendant kit for AXIS P32-V Series- AXIS P33/-V and AXIS Q3505-V, compatible with Axis ceiling-/wall mounts, AXIS T91A67 Pole mount and 1.5" NPS threaded pipes.</t>
  </si>
  <si>
    <t>5505-091</t>
  </si>
  <si>
    <t>AXIS T94M01D PENDANT KIT</t>
  </si>
  <si>
    <t>Outdoor pendant kit for AXIS P32 &amp; Q35 series.  Compatible with several Axis ceiling, wall, and poll mounts,  As well 1.5" NPS threaded pipes.</t>
  </si>
  <si>
    <t>01156-001</t>
  </si>
  <si>
    <t>AXIS T94M02L RECESSED MOUNT</t>
  </si>
  <si>
    <t>Outdoor recessed mount for mid-size outdoor dome cameras such as: AXIS P32-VE/-LVE, P33-VE/-LVE and Q35-VE/-LVE series. Suitable for outdoor installations in roof overhangs and soffits. Also suitable for indoor installations in plenum spaces.</t>
  </si>
  <si>
    <t>02076-001</t>
  </si>
  <si>
    <t>AXIS T94N02D Pendant Kit</t>
  </si>
  <si>
    <t>AXIS T94N02D Pendant Kit comprises a weathershield and a mounting adapter for AXIS P3715-PLVE Network Camera. The mounting adapter is compatible with 1.5-inch NPS thread. The kit enables AXIS P3715-PLVE to be mounted on walls, poles, parapets and outer corners using AXIS T91 mounting accessories.</t>
  </si>
  <si>
    <t>Stainless steel pole mount designed for use with heavier Axis products such as positioning cameras and positioning units. IK10. Includes 3pcs stainless steel straps included for pole diameter 60-400mm (2.4-15.7in) and sealing gaskets for multiple cable entries with protection against insect infestation.</t>
  </si>
  <si>
    <t>01514-001</t>
  </si>
  <si>
    <t>AXIS T94N01L RECESSED MOUNT</t>
  </si>
  <si>
    <t>Indoor and outdoor recessed mount for discreet installations in drop ceilings, roof overhangs/soffits of AXIS P37 network camera series. Also suitable for installations in plenum space, as the back box is made of metal with a ¾" hole for cable protection conduits.</t>
  </si>
  <si>
    <t>5504-711</t>
  </si>
  <si>
    <t>AXIS T94P01B CORNER BRACKET</t>
  </si>
  <si>
    <t>Corner mount for AXIS P5414-E/15-E, AXIS Q1765-LE, AXIS Q1931-E and AXIS P33-VE series.</t>
  </si>
  <si>
    <t>01172-001</t>
  </si>
  <si>
    <t>AXIS T94P01L RECESSED MOUNT</t>
  </si>
  <si>
    <t>Indoor and outdoor recessed mount for AXIS M55 Series. Suitable for air-handling spaces in indoor installations as the enclosure is made of metal and has a 3/4" (M25) conduit hole for protected cable-routing. UL-approved.</t>
  </si>
  <si>
    <t>Wall mount compatible with all Axis outdoor fixed box cameras and housings. Corrosion tested according to NEMA 4X, UL listed and IK10 rated.</t>
  </si>
  <si>
    <t>5507-591</t>
  </si>
  <si>
    <t>AXIS T94Q01F CEILING AND COLUMN MNT</t>
  </si>
  <si>
    <t>The powder-coated aluminum AXIS T94Q01F for AXIS fixed box outdoor ready cameras and housings, can be used for both ceiling/soffit and column/parapet installations. This allows Axis’ fixed camera housings to be mounted under hard surfaces such as ceilings, beams, soffits and canopies. It can also be mounted on pole or column tops, parapets and other horizontal building structures. Re-direction and maintenance of the camera is easy thanks to the swivel arm feature. The cable is routed through the pipe, and is never exposed to weather or potential vandalism. Cable conduits and Axis’ conduit adapters (3/4” dimension) are used for cable protection when routed from the side.</t>
  </si>
  <si>
    <t>The powder-coated aluminum AXIS T94R01B Corner Bracket is used for attaching the wall mount of Axis’ camera housing to the outer corners of a building. AXIS T94R01B Corner Bracket is compatible with AXIS T91E61 Wall Mount for fixed dome cameras. Small-size fixed dome and bullet-style cameras can also be mounted, thanks to the included and commonly used hole pattern of a single gang junction box.</t>
  </si>
  <si>
    <t>01462-001</t>
  </si>
  <si>
    <t>AXIS T94S02L RECESSED MOUNT</t>
  </si>
  <si>
    <t>Indoor recessed mount for ceiling/wall installations. Compatible with AXIS M3057/58-PLVE cameras. Single-screw ceiling attachment for quick and easy installation. Not suitable for air-handling (plenum) spaces.</t>
  </si>
  <si>
    <t>02421-001</t>
  </si>
  <si>
    <t>AXIS TQ1602-E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</si>
  <si>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  Specifically designed for aesthetically pleasing installations with AXIS Q17/Q19 and P14 Camera Series</t>
  </si>
  <si>
    <t>Outdoor pendant kit for AXIS P32-VE Series, compatible with Axis ceiling-/wall mounts, AXIS T91A67 Pole mount and 1.5" NPS threaded pipes.</t>
  </si>
  <si>
    <t>01461-001</t>
  </si>
  <si>
    <t>AXIS T94T02D PENDANT KIT</t>
  </si>
  <si>
    <t>Outdoor pendant kit for AXIS M30-PLVE Series. Weathershield made from impact-, UV-, and heat-resistant polymer. Compatible with wide range of Axis mounts with 1.5" NPS threaded interface.</t>
  </si>
  <si>
    <t>5506-651</t>
  </si>
  <si>
    <t>AXIS T94U01D PENDANT KIT</t>
  </si>
  <si>
    <t>Pendant kit for AXIS Q3505-SVE, without weather shield, mainly for indoor use made of stainless steel.</t>
  </si>
  <si>
    <t>5506-661</t>
  </si>
  <si>
    <t>AXIS T94U02D PENDANT KIT</t>
  </si>
  <si>
    <t>Outdoor pendant kit with weather shield for AXIS Q3505-SVE, made of stainless steel.</t>
  </si>
  <si>
    <t>01457-001</t>
  </si>
  <si>
    <t>AXIS T94V01C DUAL CAMERA MOUNT</t>
  </si>
  <si>
    <t>AXIS T94V01C Dual Camera Mount allows back-to-back installation of two Axis cameras for panoramic coverage. Compatible with a wide range of Axis dome cameras, box cameras, and bullet cameras. Compatible with Axis mounting accessories with 1.5” NPS threaded interface, for mounting on walls, poles, and under ceilings. AXIS T94V01C is IK10 rated for impact resistance, which safeguards it against vandalism. Suitable for both indoor and outdoor use. Note: To ensure physical stability, do not use AXIS T94VO1C for single camera installations.</t>
  </si>
  <si>
    <t>01505-001</t>
  </si>
  <si>
    <t>AXIS T94V02D PENDANT KIT</t>
  </si>
  <si>
    <t>Outdoor pendant kit for AXIS P38-PVE and Q36-VE series. Weathershield made from impact-, UV-, and heat-resistant polymer. Compatible with wide range of Axis mounts with 1.5" NPS threaded interface.</t>
  </si>
  <si>
    <t>Corner bracket for AXIS T98A-VE Surveillance Cabinet and AXIS Positioning Cameras. When used with AXIS Positioning Cameras, AXIS T94J01A Wall Mount is required.</t>
  </si>
  <si>
    <t>Pole bracket for AXIS T98A-VE Surveillance Cabinet. No straps required.</t>
  </si>
  <si>
    <t>5000-011</t>
  </si>
  <si>
    <t>WALL MOUNT AXIS PS24</t>
  </si>
  <si>
    <t>Metal box to mount AXIS PS24 to a wall.</t>
  </si>
  <si>
    <t>AXIS PS-24 Pole bracket</t>
  </si>
  <si>
    <t>Outdoor pole mount bracket for PS-24 and AXIS T97A10. Requires the Wall Mount AXIS PS-24 (5000-011) and a mounting tool for straps (21776 or similar).</t>
  </si>
  <si>
    <t>5800-511</t>
  </si>
  <si>
    <t>AXIS T91A03 DIN RAIL CLIP 5PCS</t>
  </si>
  <si>
    <t>5503-931</t>
  </si>
  <si>
    <t>AXIS MIDSPAN DIN CLIP A</t>
  </si>
  <si>
    <t>Din clip for AXIS midspan T8123,  T8124 and T8125</t>
  </si>
  <si>
    <t>AXIS P33 MOUNTING BRACKET</t>
  </si>
  <si>
    <t>Mounting bracket for AXIS P33-V/-LV indoor cameras. For mounting cameras on junction boxes (4" square, 4" octagon, single-gang, or double-gang), and other Axis mounting accessories. Also compatible with selected AXIS M30 and P32 cameras.</t>
  </si>
  <si>
    <t>02451-001</t>
  </si>
  <si>
    <t>AXIS TQ1904 MOUNTING BRACKET</t>
  </si>
  <si>
    <t>Mounting bracket compatible with AXIS Q1715.  It includes bracket, pad, and TX20 screw.</t>
  </si>
  <si>
    <t>01982-001</t>
  </si>
  <si>
    <t>AXIS RETROFIT KIT FOR T94S01L 4P</t>
  </si>
  <si>
    <t>Cover ring and holder for installing selected AXIS P32 cameras with legacy AXIS T94S01L Recessed Mount. Bulk pack with 4 sets of rings and clips to retrofit 4 cameras.</t>
  </si>
  <si>
    <t>02002-001</t>
  </si>
  <si>
    <t>AXIS RETROFIT KIT T94K01L/02L 4P</t>
  </si>
  <si>
    <t>Retrofit into T94K01L or T94K02L. Mic hole for -LV cameras. Includes 4 sets of lid ring cover, gaskets, screws.</t>
  </si>
  <si>
    <t>5503-192</t>
  </si>
  <si>
    <t>ADAPTER AXIS 209 TO M31/P39 50 PCS</t>
  </si>
  <si>
    <t>Adapter plate for mounting an AXIS M31 using the same foot print as the AXIS 209. 50 PCS</t>
  </si>
  <si>
    <t>5505-191</t>
  </si>
  <si>
    <t>AXIS ACI COND ADAP 3/4" U-SHAPE 30MM 5PCS</t>
  </si>
  <si>
    <t>Mechanical adapter that provides a U-shaped 30mm wide cable entry for use when a U-shape cable protection is required. The adapter is compatible with AXIS P54-series, AXIS P32-VE Series (requires AXIS ACI Mounting Bracket A), AXIS Q3505-VE, AXIS T91B6X mounts and AXIS 
AXIS T94R01P Conduit Back Box. 5 pcs.</t>
  </si>
  <si>
    <t>5505-541</t>
  </si>
  <si>
    <t>AXIS ACI CONDUIT ADAPTER 1/2"-3/4" A 2P</t>
  </si>
  <si>
    <t>Step up ACI adapter for attaching 3/4" conduits or M25 pipes to AXIS products with a 1/2" conduit interface such as AXIS P32-V series (requires AXIS ACI conduit bracket B) and AXIS Q3505-V. 2 pcs</t>
  </si>
  <si>
    <t>5505-521</t>
  </si>
  <si>
    <t>AXIS ACI COND ADAP 1/2 " U-SHAPE 20MM 5P</t>
  </si>
  <si>
    <t>Mechanical adapter that provides a U-shaped 20mm wide cable entry for use when a U-shape cable protection is required. The adapter is compatible with AXIS products with a 1/2" conduit interface such as AXIS P32-V series (requires AXIS ACI conduit bracket B) and AXIS Q3505-V. 5 pcs</t>
  </si>
  <si>
    <t>5505-591</t>
  </si>
  <si>
    <t>AXIS ACI COND ADAP 1/2"-3/4" NPS 2P</t>
  </si>
  <si>
    <t>Threaded stainless steel step up ACI adapter for attaching 3/4" NPS conduits to AXIS products with a 1/2" conduit interface such as AXIS Q35-V series. 2 pcs</t>
  </si>
  <si>
    <t>5505-641</t>
  </si>
  <si>
    <t>AXIS ACI CONDUIT ADAPTER 3/4" NPS 2P</t>
  </si>
  <si>
    <t>Threaded stainless steel ACI adapter for attaching 3/4" NPS conduits to AXIS products with a 3/4" conduit interface such as AXIS Q35-VE series. 2 pcs</t>
  </si>
  <si>
    <t>5506-921</t>
  </si>
  <si>
    <t>AXIS F7308 CABLE BLACK 8M 4PCS</t>
  </si>
  <si>
    <t>AXIS F7308 comes in packs of four. 8-m (26 ft.) black cable with an RJ12 contact for connection to an AXIS F1004 Sensor Unit. Used as a spare part for the original cable that comes with AXIS F1004 Sensor Unit.</t>
  </si>
  <si>
    <t>5505-841</t>
  </si>
  <si>
    <t>AXIS F8401 CLEAR LENS PROTECTOR 5PCS</t>
  </si>
  <si>
    <t>Lens protection for AXIS F1005-E. The lens protector is screwed onto the threaded front part of the sensor unit to protect the lens. Comes in pack of 5 units.</t>
  </si>
  <si>
    <t>5505-811</t>
  </si>
  <si>
    <t>AXIS F8201 VARI-ANGLE MT BRACK 5PCS</t>
  </si>
  <si>
    <t>Mounting bracket for AXIS F1005-E, AXIS F1015 and AXIS 1035-E. Allows the sensor unit to be fixed and angled into various directions to get the desired view. Comes in pack of 5 pcs.</t>
  </si>
  <si>
    <t>5505-821</t>
  </si>
  <si>
    <t>AXIS F8202 STRAIGHT MT BRACKET 5PCS</t>
  </si>
  <si>
    <t>Mounting bracket that allows the pinhole sensor unit of AXIS F1025 to be mounted onto a flat surface with the cone being flush with opposite surface. Comes in pack of 5 pcs.</t>
  </si>
  <si>
    <t>5505-831</t>
  </si>
  <si>
    <t>AXIS F8203 FIXED MT BRACKET 5PCS</t>
  </si>
  <si>
    <t>Metal bracket for stable mounting of AXIS F1005-E, F1015 and F1035-E. Variety of holes for screws for flexible mounting. Comes in pack of 5 units.</t>
  </si>
  <si>
    <t>5506-571</t>
  </si>
  <si>
    <t>AXIS F8204 MOUNTING BAND 10 PCS</t>
  </si>
  <si>
    <t>Stainless steel band for flexible mounting of AXIS F Series Sensor units and AXIS P12 sensor units. Sold in 10-pack. 10 x M20 x 1.5 nuts to lock the band to the sensor unit are included. Works with all AXIS P12 Sensor Units and all AXIS F Series Sensor units except AXIS F1015.</t>
  </si>
  <si>
    <t>5507-621</t>
  </si>
  <si>
    <t>AXIS F8206 PINHOLE MT BRACKET 5PCS</t>
  </si>
  <si>
    <t>Mounting bracket that allows AXIS F1004 Pinhole Sensor Unit and the sensor unit for AXIS P1264 to be mounted behind a thin metal/plastic/glass panel. Comes in pack of 5 pcs.</t>
  </si>
  <si>
    <t>5507-101</t>
  </si>
  <si>
    <t>AXIS F8211 PINHOLE TRIM RING 10PCS</t>
  </si>
  <si>
    <t>Trim ring for discreet mounting of AXIS F1025 Sensor Unit behind a thin surface. 10 PCS.</t>
  </si>
  <si>
    <t>5507-111</t>
  </si>
  <si>
    <t>AXIS F8212 TRIM RING 10PCS</t>
  </si>
  <si>
    <t>Trim ring for discreet mounting of AXIS F1005-E, F1035-E, P1214-E and P1224-E behind a surface. 10 PCS.</t>
  </si>
  <si>
    <t>5506-511</t>
  </si>
  <si>
    <t>AXIS F8224 RECESSED MOUNT 4PCS</t>
  </si>
  <si>
    <t>AXIS F8224 Recessed Mount (4 pieces). Recessed mount accessory for use with AXIS F1004 Sensor Unit. Can be mounted in a ceiling.</t>
  </si>
  <si>
    <t>5506-211</t>
  </si>
  <si>
    <t>AXIS F8205 BULLET ACCESSORY</t>
  </si>
  <si>
    <t>Bullet-style camera accessory for AXIS F1005-E. AXIS F1005-E provides 113° horizontal FOV. Comes with c-clamp and a stand.</t>
  </si>
  <si>
    <t>5506-221</t>
  </si>
  <si>
    <t>AXIS F8215 VARIFOCAL BULLET ACC</t>
  </si>
  <si>
    <t>Varifocal bullet-style camera accessory for AXIS F1015. AXIS F1015 provides 58-108° horizontal FOV. Comes with c-clamp and a stand.</t>
  </si>
  <si>
    <t>5506-531</t>
  </si>
  <si>
    <t>AXIS F8225 PINHOLE ACCESSORY</t>
  </si>
  <si>
    <t>Discreet accessory for ceiling mount of AXIS F1025 (pinhole). AXIS F1025 provides 92° horizontal FOV. Used to get overview of rooms or of a door. Can easily be repainted to fit ceiling color.</t>
  </si>
  <si>
    <t>5506-541</t>
  </si>
  <si>
    <t>AXIS F8235 FISHEYE ACCESSORY</t>
  </si>
  <si>
    <t>Discreet accessory to mount a AXIS F1035-E in a ceiling. Perfect for overview in small rooms or in parts of a larger room. Can easily be repainted to fit ceiling color.</t>
  </si>
  <si>
    <t>01630-001</t>
  </si>
  <si>
    <t>AXIS F92A01 BLACK HEIGHT S. HOUSING</t>
  </si>
  <si>
    <t>Height strip housing for discrete mounting of a pin hole sensor unit, for capturing eye-level images e.g. of people leaving a store. It is compatible with AXIS F1025, FA1125, F1004 Pin hole, AXIS P1264 and P1265. Comes with both a metric and an imperial height strip. Black aluminium housing.</t>
  </si>
  <si>
    <t>01631-001</t>
  </si>
  <si>
    <t>AXIS F92A01 SILVER HEIGHT S. HOUSI~</t>
  </si>
  <si>
    <t>Height strip housing for discrete mounting of a pin hole sensor unit, for capturing eye-level images e.g. of people leaving a store. It is compatible with AXIS F1025, FA1125, F1004 Pin hole, AXIS P1264 and P1265. Comes with both a metric and an imperial height strip. Silver aluminium housing.</t>
  </si>
  <si>
    <t>02281-001</t>
  </si>
  <si>
    <t>AXIS TD4601 ACI Conduit Bracket 5pcs</t>
  </si>
  <si>
    <t>AXIS TD4601 is an ACI Conduit Bracket for AXIS D4100-E Network Strobe Siren. 5P</t>
  </si>
  <si>
    <t>01748-001</t>
  </si>
  <si>
    <t>AXIS TM3001 TILT MOUNT</t>
  </si>
  <si>
    <t>Tilt Mount Plastic, 15deg tilt, 1/2" (M20) conduit. BRACKET MOUNT ASSEMBLY M3067.</t>
  </si>
  <si>
    <t>01742-001</t>
  </si>
  <si>
    <t>AXIS TM3101 PENDANT WALL MOUNT</t>
  </si>
  <si>
    <t>Elegant mount for indoor mounting of Axis mini dome cameras in pendant style. Concealed mounting with no visible screws. Room for microphone and connectivity devices (e.g.: AXIS T6101, AXIS T8643). Compatible with wide range of cameras, incl. AXIS M20/M30/M31/M42, etc. Made from strengthened eco-friendly plastic.</t>
  </si>
  <si>
    <t>01917-001</t>
  </si>
  <si>
    <t>AXIS TM3101 PENDANT WALL MNT BLACK</t>
  </si>
  <si>
    <t>Elegant mount in black for indoor mounting of Axis mini dome cameras in pendant style. Concealed mounting with no visible screws. Room for microphone and connectivity devices (e.g.: AXIS T6101, AXIS T8643). Compatible with wide range of cameras, incl. AXIS M30, AXIS M31, AXIS M42, etc. Made from strengthened eco-friendly plastic.</t>
  </si>
  <si>
    <t>01856-001</t>
  </si>
  <si>
    <t>AXIS TM3201 RECESSED MOUNT</t>
  </si>
  <si>
    <t>Recessed mount for selected AXIS M30 cameras. Includes covers for fixed mini dome and panoramic cameras.</t>
  </si>
  <si>
    <t>02425-001</t>
  </si>
  <si>
    <t>AXIS TM3204 RECESSED MOUNT</t>
  </si>
  <si>
    <t>Indoor recessed mount for ceiling/wall installations. Compatible with AXIS M4308-PLE.  Single-screw ceiling attachment for quick and easy installation. Not suitable for air-handling (plenum) spaces.</t>
  </si>
  <si>
    <t>02381-001</t>
  </si>
  <si>
    <t>AXIS TM3205 RECESSED MOUNT</t>
  </si>
  <si>
    <t>Designed for indoor drop ceiling installations for selected Axis cameras (M3057/8 and M3077). It’s robust with an IK10-rating and is easily installed. The enclosure is made of metal alloy, making it suitable for installations in air-handling (plenum) spaces.  Casing includes mic holes for M3077 and plugs in mic holes when used with M3057/8.</t>
  </si>
  <si>
    <t>02449-001</t>
  </si>
  <si>
    <t>AXIS TM3208 RECESSED MOUNT</t>
  </si>
  <si>
    <t>Indoor recessed mount for ceiling/wall installations. Compatible with AXIS M3057-PLVE, AXIS M3057-PLVE Mk II, AXIS M3058-PLVE, AXIS M3077-PLVE. Single-screw ceiling attachment for quick and easy installation. Not suitable for air-handling (plenum) spaces.</t>
  </si>
  <si>
    <t>02454-001</t>
  </si>
  <si>
    <t>AXIS TM3209 RECESSED MOUNT</t>
  </si>
  <si>
    <t>Indoor recessed mount for drop ceiling installation. The aluminum casing makes it suitable for use in air handling spaces. Compatible with AXIS M3064-V, AXIS M3065-V, AXIS M3066-V, AXIS M3067-P, AXIS M3068-P, AXIS M3075-V, AXIS M3085-V, AXIS M3086-V, AXIS M3088-V.</t>
  </si>
  <si>
    <t>02083-001</t>
  </si>
  <si>
    <t>AXIS TP1601 ADAPTER PLATE</t>
  </si>
  <si>
    <t>Adapter plate for mounting on conduit back box TP3603 or T94S01P.  Plate is for P14 series and M42 series that allows for the cameras to look aesthetically pleasing when mounted onto a conduit back box.</t>
  </si>
  <si>
    <t>01783-001</t>
  </si>
  <si>
    <t>AXIS TP3101 PENDANT WALL MOUNT</t>
  </si>
  <si>
    <t>Elegant mount for indoor mounting of Axis dome cameras in pendant style. Concealed mounting with no visible screws. Room for microphone and connectivity devices (e.g.: AXIS T6101, T8643) and AXIS I/O Indication LED. Compatible with AXIS M32-LVE and AXIS P32-V/-LV cameras. Made from strengthened eco-friendly plastic.</t>
  </si>
  <si>
    <t>02548-001</t>
  </si>
  <si>
    <t>AXIS TP3103-E PENDANT KIT</t>
  </si>
  <si>
    <t>Outdoor pendant kit for AXIS P3265-LVE, P3267-LVE, P3268-LVE.  Compatible with Axis mounts: ceiling, wall, parapet, poll and 1.5" NPS threaded pipes.</t>
  </si>
  <si>
    <t>01757-001</t>
  </si>
  <si>
    <t>AXIS TP3201 RECESSED MOUNT</t>
  </si>
  <si>
    <t>Indoor recessed mount for drop ceiling installation. Supports the optional use of an internal microphone. Metal enclosure with conduit entries, suitable for installation in air handling / plenum spaces. Compatible with: AXIS M32-LVE, AXIS P32-V/-LV, AXIS P33/-V and AXIS Q35-V/-LV series; and AXIS Device Microphone A and B.</t>
  </si>
  <si>
    <t>02452-001</t>
  </si>
  <si>
    <t>AXIS TP3201-E RECESSED MOUNT</t>
  </si>
  <si>
    <t>Outdoor recessed mount for drop ceiling plenum installations. Supports the optional use of an internal microphone. Metal enclosure with conduit entries, suitable for installation in air handling / plenum spaces. Compatible with: AXIS M32-LVE, AXIS P32-VE/-LVE.  T94M02L used in the past for outdoor but size was too big not matching form factor.</t>
  </si>
  <si>
    <t>01983-001</t>
  </si>
  <si>
    <t>AXIS TP3202 RECESSED MOUNT</t>
  </si>
  <si>
    <t>Indoor recessed mount for drop ceiling installations. Single-screw ceiling attachment for quick and easy installation. Not suitable for air-handling (plenum) spaces. Compatible with selected AXIS M32 and AXIS P32 cameras.</t>
  </si>
  <si>
    <t>02509-001</t>
  </si>
  <si>
    <t>AXIS TP3203 RECESSED MOUNT</t>
  </si>
  <si>
    <t>01804-001</t>
  </si>
  <si>
    <t>AXIS TP3601 3/4" CONDUIT ADAPTER 4P</t>
  </si>
  <si>
    <t>Adapters for protected cable routing in 3/4" conduit (M25 pipe). Compatible with selected AXIS M32 and P32 cameras. 4pcs bulk pack.</t>
  </si>
  <si>
    <t>02025-001</t>
  </si>
  <si>
    <t>AXIS TP3603 CONDUIT BACK BOX</t>
  </si>
  <si>
    <t>TP3603 indoor conduit back box a complement to T94S01P at a lower price point for large indoor installations (eg data centers).  Compatible with P32/M32 indoor versions as well as indoor versions of Q17/19/29, P33, Q35, and P14/M42(plate needed TP1601).  TP3603 has two seperate conduit entries (1/2" &amp; 3/4") and has space for connectors (e.g. T86 Media Converters &amp; T6101 I/O interface).</t>
  </si>
  <si>
    <t>01743-001</t>
  </si>
  <si>
    <t>AXIS TP3701 J-BOX &amp;amp; POLE ADAPTER</t>
  </si>
  <si>
    <t>Optional accessory for mounting over junction boxes or on poles. Plastic straps (two) are included. Compatible with AXIS TM3101 and TP3101 Pendant Wall Mount.</t>
  </si>
  <si>
    <t>02388-001</t>
  </si>
  <si>
    <t>AXIS TP3905 CONDUIT ADAPTER 1" 4P</t>
  </si>
  <si>
    <t>Step down ACI adapter 1” to ¾”.  IK8 and made of plastic.  For attaching 1" conduits or M25 pipes to AXIS products with a 3/4" conduit interface such as P32 or conduit back boxes. Pack of 4.</t>
  </si>
  <si>
    <t>02019-001</t>
  </si>
  <si>
    <t>AXIS TP8101 PENDANT KIT</t>
  </si>
  <si>
    <t>An indoor metal pendant kit for mounting AXIS P8815-2 3D People Counter. Compatible AXIS ceiling mounts and 1.5" and 3/4" conduits.</t>
  </si>
  <si>
    <t>02020-001</t>
  </si>
  <si>
    <t>AXIS TP8201 RECESSED MOUNT</t>
  </si>
  <si>
    <t>A plenum rated recessed mount for P8815-2 3D People Counter</t>
  </si>
  <si>
    <t>01805-001</t>
  </si>
  <si>
    <t>AXIS TP3602 1/2" CONDUIT ADAPTER 4P</t>
  </si>
  <si>
    <t>Adapters for protected cable routing in 1/2" conduit (M20 pipe). Compatible with selected AXIS M32 and P32 cameras. 4pcs bulk pack.</t>
  </si>
  <si>
    <t>01807-001</t>
  </si>
  <si>
    <t>AXIS TP3902 RETROFIT KIT 4P</t>
  </si>
  <si>
    <t>Metal bracket with snap-on features for replacing legacy AXIS P3214/15/24/25/35-VE/-LVE outdoor fixed dome cameras with the new AXIS P324x-VE/-LVE cameras. Bulk pack for retrofitting 4 cameras.</t>
  </si>
  <si>
    <t>02107-001</t>
  </si>
  <si>
    <t>AXIS TQ3101-E PENDANT KIT</t>
  </si>
  <si>
    <t>An outdoor pendant kit for mounting AXIS Q38 Series.</t>
  </si>
  <si>
    <t>02108-001</t>
  </si>
  <si>
    <t>AXIS TQ3102 PENDANT KIT</t>
  </si>
  <si>
    <t>An indoor pendant kit for mounting AXIS Q38 Series.</t>
  </si>
  <si>
    <t>02136-001</t>
  </si>
  <si>
    <t>AXIS TQ3201-E RECESSED MOUNT</t>
  </si>
  <si>
    <t>Recessed mount for indoor and outdoor use of AXIS Q36, P38 and Q38 Series.</t>
  </si>
  <si>
    <t>01818-001</t>
  </si>
  <si>
    <t>AXIS TQ9601 CONDUIT TOP BOX</t>
  </si>
  <si>
    <t>CONDUIT TOP BOX for Q9216-SLV.</t>
  </si>
  <si>
    <t>02111-001</t>
  </si>
  <si>
    <t>AXIS TQ6901-E ADAPTER BRACKET 4P</t>
  </si>
  <si>
    <t>AXIS TQ6901-E is a useful adapter for retrofitting AXIS Q6215-LE in camera installations that have 3rd party competitor mounts. AXIS TQ6901-E is made of powder coated aluminum and is sold in packs of four.</t>
  </si>
  <si>
    <t>02081-001</t>
  </si>
  <si>
    <t>AXIS TS3001 Recorder Mount</t>
  </si>
  <si>
    <t>AXIS TS3001 Recorder Mount ensures that the AXIS S3008 Recorder is in a fixed position either if it is mounted on walls, shelves, or under tables. Its design and shape allows the recorder to be mounted in two opposite directions.</t>
  </si>
  <si>
    <t>02102-001</t>
  </si>
  <si>
    <t>AXIS TQ6201-E RECESSED MOUNT</t>
  </si>
  <si>
    <t>Indoor and outdoor plenum recessed mount for AXIS Q6315-LE PTZ.  Suitable for outdoor installations in roof overhangs and soffits. Also suitable for indoor installations in plenum spaces.</t>
  </si>
  <si>
    <t>02382-001</t>
  </si>
  <si>
    <t>AXIS TM3206 RECESSED MOUNT</t>
  </si>
  <si>
    <t>Designed for indoor drop ceiling installations for M4308. It’s robust with an IK10-rating and is easily installed. The enclosure is made of metal alloy, making it suitable for installations in air-handling (plenum) spaces. Casing includes mic holes.</t>
  </si>
  <si>
    <t>02383-001</t>
  </si>
  <si>
    <t>AXIS TM3207 RECESSED MOUNT</t>
  </si>
  <si>
    <t>Designed for indoor drop ceiling installations for selected Axis cameras (M3067/8, M4216). It’s robust with an IK10-rating and is easily installed. The enclosure is made of metal alloy, making it suitable for installations in air-handling (plenum) spaces.</t>
  </si>
  <si>
    <t>02360-001</t>
  </si>
  <si>
    <t>AXIS TF9902 SURFACE MOUNT</t>
  </si>
  <si>
    <t>Bracket to mount and secure a F series main unit onto a surface. It withstands vibrations and secures all cables to/from the main unit.</t>
  </si>
  <si>
    <t>02361-001</t>
  </si>
  <si>
    <t>AXIS TF9903 DIN RAIL CLIP</t>
  </si>
  <si>
    <t>DIN clip + angled mounting bracket. Allows an AXIS F Series main unit to be mounted on a DIN rail with the short side against the rail to minimize used space. Main unit can be mounted with cables going in any of three directions (up, down or out from the rail).</t>
  </si>
  <si>
    <t>02427-001</t>
  </si>
  <si>
    <t>AXIS TM5601 CONDUIT BACK BOX</t>
  </si>
  <si>
    <t>Indoor conduit back box for AXIS M5000 &amp; AXIS M5000-G.  Has a conduit side entry with a conduit cover.  Has 3 tx20 screws.</t>
  </si>
  <si>
    <t>High accuracy outdoor positioning unit with AXIS T93F10 camera housing. Responsive absolute positioning with high-speed and ultra-smooth pan and tilt capabilities. Integrated SFP slot for long-distance fiber connection. IK10, IP66, NEMA 4X rated and UL listed. Ready for column-mount. Powered by 24 V AC/DC. Recommended for AXIS P13 and Q16 network camera series. Optional wall mount and pole mount accessories available separately.</t>
  </si>
  <si>
    <t>High accuracy outdoor positioning unit to be used with PT Mount models in AXIS Q19 and Q29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t>
  </si>
  <si>
    <t>02044-001</t>
  </si>
  <si>
    <t>POE SPLITTER 5V</t>
  </si>
  <si>
    <t>PoE Splitter 5 V can be used together with a network device that has no built-in support for Power over Ethernet (PoE). The product splits PoE into seperate 5 V DC and data outputs. The product is IEEE 802.3af compliant.</t>
  </si>
  <si>
    <t>AXIS POE MIDSPAN 8-PORT</t>
  </si>
  <si>
    <t>802.3af compliant power injector for standard Cat 5 network cables. Maximum cable length is 328ft/100m. Supporting up to eight Axis Network cameras/video servers. Metal casing.</t>
  </si>
  <si>
    <t>AXIS POE MIDSPAN 16-PORT</t>
  </si>
  <si>
    <t>802.3af compliant power injector for standard Cat 5 network cables. Maximum cable length is 328ft/100m. Supporting up to sixteen Axis Network cameras/video servers. Metal casing.</t>
  </si>
  <si>
    <t>Provides power over Ethernet to Axis network video products with built-in PoE support. AXIS T8120 is IEEE 802.3af compliant, ensuring compatibility with all Axis PoE Class 1-3 products. The midspan can be installed on a wall or shelf.</t>
  </si>
  <si>
    <t>5026-222</t>
  </si>
  <si>
    <t>AXIS T8120 15W MIDSPAN 10PCS</t>
  </si>
  <si>
    <t>Provides power over Ethernet to Axis network video products with built-in PoE support. AXIS T8120 is IEEE 802.3af compliant, ensuring compatibility with all Axis PoE Class 1-3 products. The midspan can be installed on a wall or shelf. 10 pcs.</t>
  </si>
  <si>
    <t>5901-271</t>
  </si>
  <si>
    <t>AXIS T8607 MEDIA CONV SWITCH 24VDC</t>
  </si>
  <si>
    <t>Media converter switch . 2 RJ45 ports and 2 SFP slots for optical fiber connection (SFP modules not included). Two I/O ports and a combined communication and powering port for the camera. Temp spec. -40 °C to 75 °C (-40 °F to 167 °F). 12 V DC power input. Shelf or DIN-rail mount. 24 V DC power in.</t>
  </si>
  <si>
    <t>Single port midspan for Power over Ethernet Plus (PoE+) IEEE 802.3at Type 2 Class 4 products</t>
  </si>
  <si>
    <t>AXIS 30 W Outdoor Midspan is an outdoor ready IP66-/IP67-rated midspan compliant with IEEE802.3af and 802.3at. With built in 6kV surge protection. Delivers up to 30W. Temperature specification: 40°C to 65°C (-40°F to 149°F) for 30W.</t>
  </si>
  <si>
    <t>5801-801</t>
  </si>
  <si>
    <t>AXIS T8611 SFP MODULE LC.LX</t>
  </si>
  <si>
    <t>5801-811</t>
  </si>
  <si>
    <t>AXIS T8612 SFP MODULE LC.SX</t>
  </si>
  <si>
    <t>5801-821</t>
  </si>
  <si>
    <t>AXIS T8613 SFP MODULE 1000BASE-T</t>
  </si>
  <si>
    <t>High PoE 1-port midspan 60W. Compliant with 802.3.at and PoE 802.3af.</t>
  </si>
  <si>
    <t>Industrial midspan with extended temperature range, PoE 60W and dual DC 12/24 V DC power input for redundancy. Operating temperature -40 to +75 degC or -40 to +167 °F. DIN and wall mount included.</t>
  </si>
  <si>
    <t>AXIS T8154 60 W SFP Midspan is a compact, plug-and-play media converter with PoE. With its integrated power supply,it minimizes the amount of cabling and facilitates installation. AXIS T8154 offers data input through SFP or RJ45, and delivers High PoE 60 W. It works with all Axis network products supporting Power over Ethernet</t>
  </si>
  <si>
    <t>Outdoor ready IP66-rated midspan for AXIS Q60-E. Built in surge protection and IP66-rated male RJ45 connector is included. Delivers up to 60W. Temperature specification: -40°C to 50°C (-40° to 122°F).</t>
  </si>
  <si>
    <t>02453-001</t>
  </si>
  <si>
    <t>AXIS TU8002-E 90 W MIDSPAN</t>
  </si>
  <si>
    <t>AXIS TU8002-E is an outdoor ready IP66-rated midspan with up to 90 W power budget. The product is ideal for environmental challenging installations of PTZ and other devices with high power needs. The midspan support both IEEE802.3bt and HighPoE.</t>
  </si>
  <si>
    <t>5505-731</t>
  </si>
  <si>
    <t>POWER SUPPLY DIN CP-D 12/2.1 25W</t>
  </si>
  <si>
    <t>DIN power supply. 12V DC, 2.1 A. For use in T98A to power cameras, media converters etc.</t>
  </si>
  <si>
    <t>01169-001</t>
  </si>
  <si>
    <t>POWER SUPPLY DIN CP-D 24/4.2 100 W</t>
  </si>
  <si>
    <t>DIN power supply. 24V DC, 4.2 A. For use in AXIS Surveillance Cabinets to power cameras, media converters etc.</t>
  </si>
  <si>
    <t>01938-001</t>
  </si>
  <si>
    <t>SPR Q62 MIDSPAN 90W 1-PORT</t>
  </si>
  <si>
    <t>Spare part: 90W Midspan for devices like AXIS Q62 Series.</t>
  </si>
  <si>
    <t>5500-001</t>
  </si>
  <si>
    <t>AXIS T8127 60 W SPLITTER 12/24 V DC</t>
  </si>
  <si>
    <t>PoE splitter. Can deliver both 12 and 24 V DC (user selectable) from High PoE 60W midspan. Useful to power and connect non-PoE devices like IP cameras, magnetic locks for access control systems, WiFi AP, thin clients etc.</t>
  </si>
  <si>
    <t>AXIS T8129 POE EXTENDER</t>
  </si>
  <si>
    <t>Power over Ethernet extender repeates the data signal and forward the PoE to the camera, PoE+ compliant it is compatible with all Axis cameras. No additional power supply is required. The maximum total distance between switch and camera depends on the power input and the power required by the camera, but all cameras can be at least extended to 200 meter connection.</t>
  </si>
  <si>
    <t>AXIS T8129-E Outdoor PoE Extender repeats the data signal and PoE to the camera. AXIS T8129-E is PoE+ compliant with all Axis cameras and does not require an additional power supply. The maximum total distance between switch and camera depends on the power input and the power required by the camera, but all cameras can be at least extended to 200 meter connection.</t>
  </si>
  <si>
    <t>01590-001</t>
  </si>
  <si>
    <t>AXIS DIGITAL AUDIO EXTENSION KIT</t>
  </si>
  <si>
    <t>AXIS Digital Audio Extension Kit enables AXIS T8355 Digital Microphone to extend to distances up to 100m (328 ft).</t>
  </si>
  <si>
    <t>01589-001</t>
  </si>
  <si>
    <t>AXIS AUDIO EXTENSION CABLE B 5M</t>
  </si>
  <si>
    <t>Audio extension cable for Axis 3.5mm mono microphones. Length 5m (197 in).</t>
  </si>
  <si>
    <t>5801-692</t>
  </si>
  <si>
    <t>AXIS T8516 PoE+ NETWORK SWITCH</t>
  </si>
  <si>
    <t>PoE+ managed gigabit network switch, optimized for Axis network products. 2 SFP/RJ45 uplink ports and 16 PoE+ ports with 250W power supply. Built in DCHP server for plug-and-play camera setup. Easy system configuration for effective installation of Axis network products.</t>
  </si>
  <si>
    <t>01192-002</t>
  </si>
  <si>
    <t>AXIS T8524 POE+ NETWORK SWITCH</t>
  </si>
  <si>
    <t>PoE+ managed gigabit network switch, optimized for Axis network products. 2 SFP/RJ45 uplink ports and 24 PoE+ ports with 370W power supply. Built in DCHP server for plug-and-play camera setup. Easy system configuration for effective installation of Axis network products.</t>
  </si>
  <si>
    <t>01714-001</t>
  </si>
  <si>
    <t>TERMINAL BLOCK TO 3.5MM AUDIO EXT</t>
  </si>
  <si>
    <t>3.5mm audio jack extension for Axis Network Video products with terminal block audio connection.</t>
  </si>
  <si>
    <t>5505-031</t>
  </si>
  <si>
    <t>AXIS MULTICABLE A I/O AUDIO PWR 1M</t>
  </si>
  <si>
    <t>Multi-connector cable for power (12VDC), audio and I/O port. 1m (40 in)</t>
  </si>
  <si>
    <t>Pair of Ethernet over COAX adapters that enable use of COAX cables for PoE applications, supports IEEE802.3af/at. Powered by either PoE or power supply, dependent on power requirement at the device end. Diagnosics LEDs for power and link status in both base and device unit. Connectors: BNC and RJ45 connector and power input (for optional power supply). The package contains one base unit and one device unit.</t>
  </si>
  <si>
    <t>5505-021</t>
  </si>
  <si>
    <t>AXIS MULTICABLE A I/O AUDIO PWR 5M</t>
  </si>
  <si>
    <t>Multi-connector cable for power (12VDC), audio and I/O port. 5m (197 in)</t>
  </si>
  <si>
    <t>Single Base unit of Ethernet over COAX adapter. The package contains one base unit.</t>
  </si>
  <si>
    <t>5505-511</t>
  </si>
  <si>
    <t>AXIS MULTICABLE B I/O AUDIO PWR 2.5M</t>
  </si>
  <si>
    <t>Multi-connector cable for AC/DC power, audio in/out and I/O connectivity. 2.5m (8.2  ft)</t>
  </si>
  <si>
    <t>Single Device unit of Ethernet over COAX adapter. The package contains one device unit.</t>
  </si>
  <si>
    <t>5506-201</t>
  </si>
  <si>
    <t>AXIS MULTICABLE C I/O AUDIO PWR 1M</t>
  </si>
  <si>
    <t>Multi-connector cable for power, audio and I/O connectivity. 1m (3.3 ft)</t>
  </si>
  <si>
    <t>01468-001</t>
  </si>
  <si>
    <t>AXIS T8643 POE+ OVER COAX COMPACT</t>
  </si>
  <si>
    <t>AXIS T8643 PoE+ over Coax Compact enables legacy coax cabling to be kept when converting an analog system to digital. The design allows for improved installation and cable management as it can easily be integrated in housings and backboxes. It delivers standard Power over Ethernet (PoE) and centrally-sourced power through existing coax cabling.</t>
  </si>
  <si>
    <t>5506-191</t>
  </si>
  <si>
    <t>AXIS MULTICABLE C I/O AUDIO PWR 5M</t>
  </si>
  <si>
    <t>Multi-connector cable for power, audio and I/O connectivity. 5m (16.4 ft)</t>
  </si>
  <si>
    <t>AXIS T8645 PoE+ over Coax Compact Kit enables legacy coax cabling to be kept when converting an analog system to digital, and comprises AXIS T8641 PoE+ Over Coax Base and AXIS T8643 PoE+ over Coax Compact. 
It delivers standard Power over Ethernet (PoE) and centrally-sourced power through existing coax cabling. The compact design of the AXIS T8643 PoE+ over Coax Compact allows for improved installation and cable management as it can easily be integrated in housings and backboxes.</t>
  </si>
  <si>
    <t>5026-461</t>
  </si>
  <si>
    <t>AXIS T8646 POE+ OVER COAX BLADE</t>
  </si>
  <si>
    <t>Ethernet over COAX blade (6ch) that enable use of COAX cables for PoE applications, supports IEEE802.3af/at. For use with  Axis video encoder chassis together with our AXIS T8082 or AXIS T8085 power supplies.
Requires one AXIS T8642 POE+ OVER COAX DEVICE for every channel at the camera end.</t>
  </si>
  <si>
    <t>A Kit that contains one (1) AXIS T8646 POE+ OVER COAX BLADE and six (6) AXIS T8642 POE+ OVER COAX DEVICE for a complete 6 channel solution.</t>
  </si>
  <si>
    <t>5502-731</t>
  </si>
  <si>
    <t>AXIS OUTDOOR RJ45 CABLE 5M</t>
  </si>
  <si>
    <t>Outdoor CAT6 Ethernet cable for outdoor AXIS PTZ and panoramic cameras. IP66-rated male push pull connector on one end, IP20 rated male RJ45 connector on the other end. Length: 5m (16ft). Color: black.</t>
  </si>
  <si>
    <t>5504-731</t>
  </si>
  <si>
    <t>AXIS OUTDOOR RJ45 CABLE 15M</t>
  </si>
  <si>
    <t>Outdoor CAT6 Ethernet cable for outdoor AXIS PTZ and panoramic cameras. IP66-rated male push pull connector on one end, IP20 rated male RJ45 connector on the other end. Length: 15m (50ft). Color: black.</t>
  </si>
  <si>
    <t>5801-741</t>
  </si>
  <si>
    <t>AXIS CABLE 24 VDC/24-240 VAC 22M</t>
  </si>
  <si>
    <t>Heavy duty power cable, 22m (72ft) in length, 3-wire, 12AWG, jacket diameter 10mm (0.4in). Suitable for outdoor installation. UL20626 up to 90'C (194'F) ambient temperature. Designed for use with AXIS Positioning Cameras and Positioning Units, such as AXIS Q8685-E. Material: TPE insulation, copper wire, PVC-free and halogen-free. Color: Black.</t>
  </si>
  <si>
    <t>5503-771</t>
  </si>
  <si>
    <t>NETWORK CABLE COUPLER INDOOR</t>
  </si>
  <si>
    <t>Female/female RJ45 coupler. For indoor use. Perfect when you need to extend a pre-terminated cable.</t>
  </si>
  <si>
    <t>5503-272</t>
  </si>
  <si>
    <t>NETWORK CABLE COUPLER INDOOR SLIM</t>
  </si>
  <si>
    <t>Female/female RJ45 coupler. Slim and compact size. For indoor use. Perfect when you need to extend a pre-terminated cable.</t>
  </si>
  <si>
    <t>Pre-assembled T98A Surveilance cabinet with following system compoents:
(1) Breaker and surge protection, (2), 12 VDC DIN PSU, (3)AXIS  T8604 Media Converter,  (4) Internal cables and mounts.
Tested and verified with Axis cameras.</t>
  </si>
  <si>
    <t>Pre-assembled T98A18-VE Surveilance cabinet with following system compoents:
(1) Breaker and surge protection, (2), 12 VDC DIN PSU, (3) AXIS T8604 Media Converter, (4) Power cable and DIN clip for midspan AXIS T8124, (5) Internal cables and mounts.
Tested and verified with Axis cameras.</t>
  </si>
  <si>
    <t>Pre-assembled T98A Surveilance cabinet with following system compoents:
(1) Breaker and surge protection, (2), 12 VDC DIN PSU, (3)AXIS  T8604 Media Converter,  (4) Internal cables and mounts.
Tested and verified with Axis cameras.</t>
  </si>
  <si>
    <t>24VAC power adapter for outdoor use. Output max 63VA.</t>
  </si>
  <si>
    <t>5801-701</t>
  </si>
  <si>
    <t>AXIS T8008 PS24</t>
  </si>
  <si>
    <t>24V DC power supply 250W  with extended temperature ( -40 to +75C (-40 to 167F)).</t>
  </si>
  <si>
    <t>5502-131</t>
  </si>
  <si>
    <t>CONNECTOR M12 MALE 4P 10PCS</t>
  </si>
  <si>
    <t>Rugged, male D-coded M12 connector compatible with AXIS M31XX-R M12 and Connector M12 Female 4P . Field installable with screw-in contacts. 10 pcs</t>
  </si>
  <si>
    <t>5506-251</t>
  </si>
  <si>
    <t>AXIS 10-PIN PUSH-PULL SYSTEM CONN</t>
  </si>
  <si>
    <t>10-pin system connector for power, audio and I/O.</t>
  </si>
  <si>
    <t>01996-001</t>
  </si>
  <si>
    <t>RJ45 FIELD CONNECTOR 10 PCS</t>
  </si>
  <si>
    <t>RJ45 Field Connector (10 PCS) for easy assembly in the field without the need for special tools. Due to its compact size, it has a wide compatibility with Axis devices, like AXIS P32 Series or Network Cable Coupler IP66.  Ready to be used with CAT6a ethernet cabling, AWG 26-22. Suitable for IEEE 802.3af, 802.3at, 802.3bt and Axis HighPoE solution.</t>
  </si>
  <si>
    <t>5503-531</t>
  </si>
  <si>
    <t>ELECTRICAL SAFETY KIT B 230VAC</t>
  </si>
  <si>
    <t>Electrical safety kit for AXIS T98A in countries where the mains power is 230 V DC. Included products: Surge protector class 2, Fuse/main switch, terminal blocks and an intrusion door switch.</t>
  </si>
  <si>
    <t>5801-681</t>
  </si>
  <si>
    <t>AXIS STEREO-TO-MONO ADAPTER</t>
  </si>
  <si>
    <t>AXIS Stereo-to-mono Adapter. Spare part to AXIS F44 Dual Audio Input Main Unit. Allows two microphones or line inputs to be connected to AXIS F44 Dual Audio Input.</t>
  </si>
  <si>
    <t>02198-001</t>
  </si>
  <si>
    <t>AXIS POWER CABLE 24 V 7m (23ft)</t>
  </si>
  <si>
    <t>AXIS Power Cable 24V 7m (23ft) helps extending the operating temperature of AXIS Q6010 / Q6100 -E up to -50° (-58°F) when installed in extreme cold environments.The power cable requires a 24V DC mains adapter (Not included).</t>
  </si>
  <si>
    <t>5801-951</t>
  </si>
  <si>
    <t>AXIS SURVEILLANCE CARD 64 GB</t>
  </si>
  <si>
    <t>AXIS Surveillance Card 64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</si>
  <si>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01491-001</t>
  </si>
  <si>
    <t>AXIS SURVEILLANCE CARD 128 GB</t>
  </si>
  <si>
    <t>AXIS Surveillance Card 128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</si>
  <si>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02021-001</t>
  </si>
  <si>
    <t>AXIS SURVEILLANCE CARD 256GB</t>
  </si>
  <si>
    <t>AXIS Surveillance Card 256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</si>
  <si>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02365-001</t>
  </si>
  <si>
    <t>AXIS SURVEILLANCE CARD 512GB</t>
  </si>
  <si>
    <t>AXIS Surveillance Card 512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</si>
  <si>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02366-001</t>
  </si>
  <si>
    <t>AXIS SURVEILLANCE CARD 1TB</t>
  </si>
  <si>
    <t>AXIS Surveillance Card 1 TB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</si>
  <si>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01858-001</t>
  </si>
  <si>
    <t>SURVEILLANCE HARD DRIVE 4TB</t>
  </si>
  <si>
    <t>Surveillance Hard Drive 4TB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</si>
  <si>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01859-001</t>
  </si>
  <si>
    <t>SURVEILLANCE HARD DRIVE 6TB</t>
  </si>
  <si>
    <t>Surveillance Hard Drive 6TB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</si>
  <si>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02471-001</t>
  </si>
  <si>
    <t>ENTERPRISE HARD DRIVE 4TB</t>
  </si>
  <si>
    <t>Enterprise Hard Drive 4 TB is a 3.5-inch internal hard drive designed and tested for 24/7 reliable video surveillance. It is optimized for ultra-high-definition continuous or event-triggered recording at high workloads. Enterprise Hard Drive 4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4 TB​ is sold together with the HDD tray.</t>
  </si>
  <si>
    <t>02472-001</t>
  </si>
  <si>
    <t>ENTERPRISE HARD DRIVE 8TB</t>
  </si>
  <si>
    <t>Enterprise Hard Drive 8 TB is a 3.5-inch internal hard drive designed and tested for 24/7 reliable video surveillance. It is optimized for ultra-high-definition continuous or event-triggered recording at high workloads. Enterprise Hard Drive 8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8 TB​ is sold together with the HDD tray.</t>
  </si>
  <si>
    <t>Modular control board for professional camera and video management.  
AXIS T8310 Control Board is a complete control board solution which includes AXIS T8311 Joystick, AXIS T8312 Keypad and AXIS T8313 Jog Dial.  Includes required USB cables inter-connecting the units and a 2 meter USB cable to the workstation. AXIS T8310 Video Surveillance Control Board is supported in ACS ver. 3.3 or later.</t>
  </si>
  <si>
    <t>Professional joystick for accurate control of Axis pan/tilt/zoom and dome network cameras. Connects to the workstation over USB. Features a three-axis joystick with X/Y-axis for positioning and turning knob for zoom and 6 push-buttons. Includes a 2 meter USB cable for connection to the workstation.
AXIS T8311Joystick is supported in ACS ver. 3.3 or later.</t>
  </si>
  <si>
    <t>Professional 22 button keypad for quick navigation between workspaces, camera views and PTZ. Connects to the workstation over USB.  Includes a 2 meter USB cable for connection to the workstation.
AXIS T8312 Keypad is supported in ACS ver. 3.3 or later.</t>
  </si>
  <si>
    <t>Professional video surveillance jog dial for high precision playback, facilitating functions such as play, pause, index, image steps and fast search. 6 built-in push buttons additionally simplifies video forensics.
AXIS T8313 Jog Dial is supported in ACS ver. 3.3 or later.</t>
  </si>
  <si>
    <t>Four port media converter switch with 2 RJ45 ports and 2 SFP slots for optical fiber connection (SFP modules not inluded). Shelf or DIN-rail mount. Temp spec: -40°C to +75°C (-40°F to 167°F).</t>
  </si>
  <si>
    <t>5901-261</t>
  </si>
  <si>
    <t>AXIS T8606 MEDIA CONV SWITCH 24VDC</t>
  </si>
  <si>
    <t>Four port media converter switch with 2 RJ45 ports and 2 SFP slots for optical fiber connection (SFP modules not inluded). Shelf or DIN-rail mount. Temp spec: -40°C to +75°C (-40°F to 167°F).  24 V DC power in.</t>
  </si>
  <si>
    <t>5032-531</t>
  </si>
  <si>
    <t>AXIS T8353A MICROPHONE 3.5MM</t>
  </si>
  <si>
    <t>AXIS T8353A Microphone 3.5mm is an omnidirectional microphone with a 3.5mm adaptor, compatible with all Axis network video products supporting a 3.5mm jack for microphone input. AXIS T8353A Microphone offers great details and resolution, the capsule has a neutral sonic character and is very natural sounding. The discreet microphone is very reliable even in demanding environments.</t>
  </si>
  <si>
    <t>5505-041</t>
  </si>
  <si>
    <t>AXIS T8353 MOUNT</t>
  </si>
  <si>
    <t>Mounting accessory for AXIS T8353 Microphones</t>
  </si>
  <si>
    <t>Camera installation made easy. Battery driven Wi-Fi access point with PoE+ to camera for use with AXIS Installation application on your iOS or Android device.</t>
  </si>
  <si>
    <t>Kit including AXIS T8415 Wireless Installation Tool, one extra AXIS Installation Tool Battery 12V3.4Ah and one AXIS Installation Bag.</t>
  </si>
  <si>
    <t>Multi-connector cable for power, audio and I/O. Used for Indoor AXIS P55-series and Indoor Q60-series PTZ Dome Network Camera.</t>
  </si>
  <si>
    <t>Durable soft bag to carry the AXIS T8415 Wireless Installation Tool, with space for extra battery, charger, network cables etc.</t>
  </si>
  <si>
    <t>5506-551</t>
  </si>
  <si>
    <t>AXIS INSTALLATION TOOL BATTERY 12V3.4Ah</t>
  </si>
  <si>
    <t>Additional battery for AXIS T8415 Wireless Installation Tool.</t>
  </si>
  <si>
    <t>ACC MAINS ADAP PS-P T-C</t>
  </si>
  <si>
    <t>Power supply PS-P T-C for AXIS Q1755 and AXIS Q7404</t>
  </si>
  <si>
    <t>5506-561</t>
  </si>
  <si>
    <t>AXIS INSTALLATION CHARGER ADAPTOR 12V1A</t>
  </si>
  <si>
    <t>Charging adaptor for AXIS T8415 Wireless Installation Tool.</t>
  </si>
  <si>
    <t>Network I/O and audio module. Eight digital ports configurable as inputs or outputs. Two-way audio configurable to simplex, half or full duplex. Built-in pre-amp, phantom power and gain control for a balanced microphone. Line and speaker output. Serial port RS-232/422/485. Power over Ethernet enabled. Includes power supply.</t>
  </si>
  <si>
    <t>Power supply with extended temperature specification -40°C to +75°C (-40°F to +167°F)  providing 12 V DC to units such as AXIS T8604 and AXIS Q7424-R.</t>
  </si>
  <si>
    <t>5503-431</t>
  </si>
  <si>
    <t>NETWORK CABLE COUPLER IP66</t>
  </si>
  <si>
    <t>Compact IP66-rated  female/female RJ45 cable coupler. Perfect when you need to extend a pre-terminated outdoor cable.</t>
  </si>
  <si>
    <t>Power supply for AXIS P1311/43/44 and AXIS Q7401 as a spare part.</t>
  </si>
  <si>
    <t>Power supply for the AXIS T8640 Coax Over Ethernet Adapter. If connected to the base end COAX adapter part, it powers up the connection, the device end unit and the PoE camera and thereby removes the need for a separate midspan. Can also be connected to the device end, to secure enought power (max 30W) to the connected PoE camera (COAX cable quality/long distance).</t>
  </si>
  <si>
    <t>Power supply for AXIS Q60XX-C series -40 to +75C (-40 to 167F). 
In 90-264V AC 47-63Hz. Out 12,5V DC 85W.</t>
  </si>
  <si>
    <t>IR-illuminator for AXIS P334X-VE cameras. 18-56 VDC input. Operating temperature -40 ºC to 55 ºC (-40 ºF to 131 ºF). IP66-, Nema 4X rated, vandal resistant. Premounted 5m power cable cable with gaskets.</t>
  </si>
  <si>
    <t>IR-illuminator for AXIS P334X-VE cameras. PoE IEEE802.3af compliant. Operating temperature -40 ºC to 55 ºC (-40 ºF to 131 ºF). IP66-, Nema 4X rated, vandal resistant. Premounted 5m network cable cable with gaskets.</t>
  </si>
  <si>
    <t>5505-681</t>
  </si>
  <si>
    <t>AXIS WL LENS B 120 DEG</t>
  </si>
  <si>
    <t>Accessory lens providing 120° beam angle, beam distance is 15 m (49 ft). Compatible with AXIS T90B25 W-LED.</t>
  </si>
  <si>
    <t>5505-701</t>
  </si>
  <si>
    <t>AXIS IR LENS B 120 DEG</t>
  </si>
  <si>
    <t>Accessory lens providing 120° beam angle, beam distance 20 m (66 ft). Compatible with AXIS T90B20 IR-LED.</t>
  </si>
  <si>
    <t>5505-691</t>
  </si>
  <si>
    <t>AXIS WL LENS C 120 DEG</t>
  </si>
  <si>
    <t>Accessory lens providing 120° beam angle, beam distance 20 m (66 ft). Compatible with AXIS T90B35 W-LED.</t>
  </si>
  <si>
    <t>5505-711</t>
  </si>
  <si>
    <t>AXIS IR LENS C 120 DEG</t>
  </si>
  <si>
    <t>Accessory lens compatible with AXIS T90B30 IR-LED providing 120° beam angle, beam distance 30 m (98 ft). Also compatible with AXIS T90B40 IR-LED (two lenses are required as the illuminator has two panels). The beam angle can be adjusted  between 120° and 180°, with a beam distance stretching from 65 m to 45 m (213 ft to 148 ft). This sales part includes one lens.</t>
  </si>
  <si>
    <t>01235-001</t>
  </si>
  <si>
    <t>AXIS IR LENS D 120 DEG</t>
  </si>
  <si>
    <t>Accessory lens providing 120° beam angle</t>
  </si>
  <si>
    <t>5800-931</t>
  </si>
  <si>
    <t>AXIS T90B REMOTE CONTROL</t>
  </si>
  <si>
    <t>The remote control is compatible with all Axis T90B illuminators and provides the possibility 
to adjust settings of light intensity, photocell sensitivity and more conveniently from the 
ground level. No lift or ladder required. The remote control feature can be disabled after the 
installation is finalized to avoid tampering.</t>
  </si>
  <si>
    <t>5503-841</t>
  </si>
  <si>
    <t>AXIS DOOR SWITCH A</t>
  </si>
  <si>
    <t>Intrusion door switch for AXIS T98A, connection to I/O port.</t>
  </si>
  <si>
    <t>01802-001</t>
  </si>
  <si>
    <t>AXIS DOME INTRUSION SWITCH C</t>
  </si>
  <si>
    <t>AXIS Dome Intrusion Switch C can be placed in compatible Axis dome cameras and devices to trigger an event upon removal of the casing. Connects directly to the I/O port.</t>
  </si>
  <si>
    <t>5506-242</t>
  </si>
  <si>
    <t>MAINS CABLE ANGL C13-OPN 0.5M</t>
  </si>
  <si>
    <t>Angled C13 mains cable for use when limited space. Open ends for installation in terminal blocks etc.
Use when installing midspan into AXIS T98A Surveillance cabinet.</t>
  </si>
  <si>
    <t>01765-001</t>
  </si>
  <si>
    <t>AXIS I/O INDICATION LED 4P</t>
  </si>
  <si>
    <t>AXIS I/O Indication LED is an easy to install signaling accessory for all AXIS devices that support 12 V I/O and can be setup through the event handling of the device to address desired deterrence or privacy concerns. The LED comes with IP44 rating. Up to three LEDs could be installed with AXIS devices that support 50 mA load on their I/O ports. This product comes in a 4-pack.</t>
  </si>
  <si>
    <t>02040-001</t>
  </si>
  <si>
    <t>AXIS CAMERA HEATER POWER SUPPLY</t>
  </si>
  <si>
    <t>AXIS Camera Heater Power Supply helps extending the operating temperature of AXIS Q6010 / Q6100 -E up to -50°C (-58°F) when installed in extreme cold environments.</t>
  </si>
  <si>
    <t>02565-001</t>
  </si>
  <si>
    <t>AXIS TM3812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</si>
  <si>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M3085-V, M3086-V, M3088-V.</t>
  </si>
  <si>
    <t>02101-002</t>
  </si>
  <si>
    <t>AXIS D8004 UNMANAGED POE SWITCH</t>
  </si>
  <si>
    <t>AXIS D8004 Unmanged PoE Switch is a 4 channel 10/100 Mbps PoE+ switch with plug &amp; play installation. The unmanaged switch comes with a 60 W power budget and is perfect as an entry-level switch for small systems with PoE requirements.</t>
  </si>
  <si>
    <t>01449-001</t>
  </si>
  <si>
    <t>AXIS T8504-E OUTDOOR POE SWITCH</t>
  </si>
  <si>
    <t>Outdoor 4-port managed PoE switch for surveillance applications. 4 PoE ports with up to 60W PoE per port and one SFP port for uplink. Robust metal enclosure with wide temperature range , IP67 and surge protection for demanding installations. Managed switch for remote configuration and management.</t>
  </si>
  <si>
    <t>01633-001</t>
  </si>
  <si>
    <t>AXIS T8504-R INDUSTRIAL POE SWITCH</t>
  </si>
  <si>
    <t>AXIS T8504-R Industrial PoE Switch is a 4-port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</si>
  <si>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Україна, 04080 м. Київ, вул. Межигірська, 87-А</t>
  </si>
  <si>
    <t>www.iqtrading.ua; e-mail: disti@iqtrading.ua</t>
  </si>
  <si>
    <t>IQ Trading - офіційний дистриб'ютор AXIS в Україні</t>
  </si>
  <si>
    <t>Україна, 04080, м.Київ, вул. Межигірська, 87-А</t>
  </si>
  <si>
    <t>https://www.axis.com/ru-ru/support/warranty</t>
  </si>
  <si>
    <r>
      <t>Інструменти проектування Axis -</t>
    </r>
    <r>
      <rPr>
        <sz val="10"/>
        <rFont val="Arial"/>
        <family val="2"/>
        <charset val="204"/>
      </rPr>
      <t xml:space="preserve"> Інструменти проектування Axis полегшують вибір відповідної камери або відеокодера для вашого проекту відеоспостереження, а також додаткового обладнання та визначення вимог до системи із засобів зберігання даних та смуги пропускання.</t>
    </r>
  </si>
  <si>
    <r>
      <t>Селектор продукції AXIS</t>
    </r>
    <r>
      <rPr>
        <sz val="10"/>
        <rFont val="Arial"/>
        <family val="2"/>
        <charset val="204"/>
      </rPr>
      <t xml:space="preserve"> – спрощує пошук та порівняння продуктів Axis. Вказавши тип продукту, його категорію та необхідні функції, вам будуть представлені всі доступні продукти, що відповідають критеріям вибору.</t>
    </r>
  </si>
  <si>
    <r>
      <t xml:space="preserve">Підбір приладдя та аксесуарів </t>
    </r>
    <r>
      <rPr>
        <sz val="10"/>
        <rFont val="Arial"/>
        <family val="2"/>
        <charset val="204"/>
      </rPr>
      <t>- дозволяє підібрати необхідні кріплення для різних варіантів монтажу</t>
    </r>
  </si>
  <si>
    <r>
      <t xml:space="preserve">Калькулятор об'єктивів - </t>
    </r>
    <r>
      <rPr>
        <sz val="10"/>
        <rFont val="Arial"/>
        <family val="2"/>
        <charset val="204"/>
      </rPr>
      <t>дозволяє розрахувати необхідну фокусну відстань об'єктива.</t>
    </r>
  </si>
  <si>
    <t>Зміна ціни</t>
  </si>
  <si>
    <t>Новий продукт</t>
  </si>
  <si>
    <t>Планується початок виробництва</t>
  </si>
  <si>
    <t>Початок виробництва продукту відкладено</t>
  </si>
  <si>
    <t>Продукт знято з виробництва</t>
  </si>
  <si>
    <t>*У випадку зміни курсу обміну EUR/USD/UAH, а також прайс-листа виробника на два і більше відсотки, прайс-лист може бути переглянутий.</t>
  </si>
  <si>
    <t>Ціни наведені в USD</t>
  </si>
  <si>
    <t>Опис</t>
  </si>
  <si>
    <t>Знижка</t>
  </si>
  <si>
    <t>Мережеві відеокамери AXIS</t>
  </si>
  <si>
    <t>Фіксовані камери для встановлення всередині/зовні приміщення</t>
  </si>
  <si>
    <t>Модульні камери для встановлення всередині/зовні приміщення</t>
  </si>
  <si>
    <t>Фіксовані купольні (DOME) для встановлення всередині/зовні приміщення</t>
  </si>
  <si>
    <t>Поворотні купольні камери (PTZ DOME)</t>
  </si>
  <si>
    <t>Тепловізори</t>
  </si>
  <si>
    <t>Продукти зняті з виробництва</t>
  </si>
  <si>
    <t>IP-відеокодери AXIS</t>
  </si>
  <si>
    <t>Одноканальні відеодекодери</t>
  </si>
  <si>
    <t>Багатоканальні відеокодери</t>
  </si>
  <si>
    <t>Шасі для встановлення відеокодерів в 19" стійку</t>
  </si>
  <si>
    <t>Програмне забезпечення для керування звуком</t>
  </si>
  <si>
    <t>Системні пристрої</t>
  </si>
  <si>
    <t>Мікрофони</t>
  </si>
  <si>
    <t>Контроль доступу AXIS</t>
  </si>
  <si>
    <t>I/O Релейні модулі</t>
  </si>
  <si>
    <t>Мережеві відеодомофони</t>
  </si>
  <si>
    <t>Пристрої зчитування</t>
  </si>
  <si>
    <t>Аксесуари</t>
  </si>
  <si>
    <t>Мережеві контролери</t>
  </si>
  <si>
    <t>Термокожухи та аксесуари</t>
  </si>
  <si>
    <t>Термокожухи та монтажні шафи</t>
  </si>
  <si>
    <t>Кріплення для фіксованих та поворотних (PTZ) камер</t>
  </si>
  <si>
    <t>Модулі позиціонування</t>
  </si>
  <si>
    <t>Обладнання PoE, блоки живлення, медіаконвертори</t>
  </si>
  <si>
    <t>Пристрої зберігання</t>
  </si>
  <si>
    <t>Об'єктиви</t>
  </si>
  <si>
    <t>Варифокальні об'єктиви з ручною діафрагмою</t>
  </si>
  <si>
    <t>Варифокальні об'єктиви з автодіафрагмою, керування постійним струмом (DC)</t>
  </si>
  <si>
    <t>Об'єктиви з фіксованою фокусною відстанню</t>
  </si>
  <si>
    <t>Об'єктиви машинного зору (LPR)</t>
  </si>
  <si>
    <t>Рішення для запису відео</t>
  </si>
  <si>
    <t>IP-Реєстратори AXIS</t>
  </si>
  <si>
    <t>IP- Динаміки та гучномовці</t>
  </si>
  <si>
    <t>Програмні комплекси відеоспостереження AXIS</t>
  </si>
  <si>
    <t>Програмні комплекси MILESTONE SYSTEMS</t>
  </si>
  <si>
    <t>Модуль розпізнавання автомобільних номерів MILESTONE XProtect® LPR</t>
  </si>
  <si>
    <t>Аналітичні модулі Incoresoft VEZHA</t>
  </si>
  <si>
    <t>Мережеві відеокамери Canon</t>
  </si>
  <si>
    <t>Фіксовані купольні (DOME) камери</t>
  </si>
  <si>
    <t>Поворотні купольні камери (PTZ Dome)</t>
  </si>
  <si>
    <t>Аксесуари для відеокамер Canon</t>
  </si>
  <si>
    <t>Увага! При встановленні зовнішніх камер необхідно використовувати грозозахист.</t>
  </si>
  <si>
    <t>Гарантія від Axis - 5 років на камери</t>
  </si>
  <si>
    <t>Нагрудні камери та аксесуари</t>
  </si>
  <si>
    <t>Аудіо</t>
  </si>
  <si>
    <t>On-Line інструменти інсталятора:</t>
  </si>
  <si>
    <t>Відділ продажу:</t>
  </si>
  <si>
    <t>AXIS P4705-PLVE Panoramic Camera</t>
  </si>
  <si>
    <t>AXIS P4707-PLVE Panoramic Camera</t>
  </si>
  <si>
    <t>02415-001</t>
  </si>
  <si>
    <t>02416-001</t>
  </si>
  <si>
    <t>AXIS P4705-PLVE offers two channels with 2MP per channel, at a frame rate of up to 60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</si>
  <si>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AXIS P4707-PLVE offers two channels with 5MP per channel, at a frame rate of 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</si>
  <si>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AXIS Q3538-SLVE DOME CAMERA</t>
  </si>
  <si>
    <t>02463-001</t>
  </si>
  <si>
    <t>Advanced fixed dome camera in a DNV marine certified, electropolished stainless steel (SS 316L) outdoor casing, offering high corrosion resistance and IK10+ (50 joules) vandal resistance, with Deep Learning Processing Unit (DLPU). Support for Forensic WDR, Lightfinder 2.0 and OptimizedIR. IR shielded dome for reduced reflections.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Operation in -50 ºC to 60 ºC (-58 ºF to 140 ºF), powered by IEEE 802.3at Type 2 Class 4 (PoE+) or 10-28V DC power with redundancy.
Includes mounting bracket for wall/ceiling or junction boxes.</t>
  </si>
  <si>
    <t>AXIS P3245-LVE-3 L. P. Verifier Kit</t>
  </si>
  <si>
    <t>AXIS M3057-PLR Mk II DOME CAMERA</t>
  </si>
  <si>
    <t>02234-001</t>
  </si>
  <si>
    <t>02457-001</t>
  </si>
  <si>
    <t>AXIS M3057-PLR MkII is a 6Mp resolution fisheye rollingstock compliant camera offering excellent image quality and a complete 180° or 360° overview. It is intended to be used inside trains or buses. It comes with a M12 connector pigtail. This compact mini dome also offers dewarped views such as panorama, quad, corner, and corridor views directly from the camera. It includes Axis Lightfinder and Axis Forensic WDR for true colors and great details in challenging light or near darkness. The IR allows for surveillance in pitch darkness. Furthermore, enhanced security functionality prevents unauthorized access and safeguards your system.</t>
  </si>
  <si>
    <t>AXIS Q8615-E 50HZ</t>
  </si>
  <si>
    <t>02516-001</t>
  </si>
  <si>
    <t>High accuracy outdoor PTZ positioning camera. HDTV 1080p video, 31x optical zoom, focus recall, ½” sensor for extreme light sensitivity and Axis Lightfinder 2. Auto day/night functionality. Zipstream with H.264/ H.265, Responsive absolute positioning with high-speed and ultra-smooth pan and tilt capabilities and continuous 360º rotation. Autotracking 2, Tour recording and Active Gatekeeper. Compass ruler overlay, Privacy mask with chameleon and mosaic masking. Build in analytics. Integrated long-life silicone wiper for remote maintenance, and integrated SFP slot for long-distance fiber connection. IK10, IP66, NEMA 4X, NEMA TS2 for temperature up to 74C. Ready for column-mount. Powered by 24 V AC/DC from external power supply (not included) Compatible with AXIS PT IR Illuminator Kit C</t>
  </si>
  <si>
    <t>AXIS Q6318-LE 50 Hz</t>
  </si>
  <si>
    <t>02446-002</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</si>
  <si>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</si>
  <si>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AXIS Camera Station S1216 Tower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and keep your hard drive.</t>
  </si>
  <si>
    <t>AXIS S9301</t>
  </si>
  <si>
    <t>02693-002</t>
  </si>
  <si>
    <t>AXIS Camera Station S9301 desktop terminal is a complement to Axis recorders to enable quick set-up of a surveillance workstation. The terminal is preloaded with an AXIS Camera Station client and preconfigured to minimize installation time. AXIS S9301 has validated hardware and software components for optimal surveillance experience and includes 5-year limited hardware warranty.</t>
  </si>
  <si>
    <t>AXIS D3110 Connectivity Hub</t>
  </si>
  <si>
    <t>02232-001</t>
  </si>
  <si>
    <t>AXIS D3110 gives sensor and audio capabilities to network video systems or other IoT systems that do not have them or need additional ones. The product comes with 2x Audio IN, Audio Out, 8x Configurable I/Os, Relay and RS485/422. The product can be Powered over Ethernet or through DC. AXIS D3110 supports MQTT, Vapix® and SIP. The product comes with Built-in cybersecurity functionality preventing unauthorized access.</t>
  </si>
  <si>
    <t>02723-002</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</si>
  <si>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</si>
  <si>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02339-001</t>
  </si>
  <si>
    <t>AXIS P1465-LE</t>
  </si>
  <si>
    <t>Compact outdoor, NEMA 4X, IP66, IP67 and IK10-rated 2MP /1080p resolution, day/night, fixed bullet camera with Deep Learning Processing Unit (DLPU). Support for Forensic WDR and Lightfinder 2.0 and OptimizedIR. Varifocal 3-9 mm P-iris lens with remote zoom and focus. Multiple, individually configurable H.264/H.265 with Zipstream and Motion JPEG. 2MP at 50/60 fps. Axis Zipstream technology for reduced bandwidth and storage needs. AXIS Object Analytics,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</si>
  <si>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02340-001</t>
  </si>
  <si>
    <t>AXIS P1465-LE 29 mm</t>
  </si>
  <si>
    <t>Compact outdoor, NEMA 4X, IP66, IP67 and IK10-rated 2MP /1080p resolution, day/night, fixed bullet camera with Deep Learning Processing Unit (DLPU). Support for Forensic WDR and Lightfinder 2.0 and OptimizedIR. Varifocal 10.9-29 mm P-iris tele lens with remote zoom and focus. Multiple, individually configurable H.264/H.265 with Zipstream and Motion JPEG. 2MP at 50/60 fps. Axis Zipstream technology for reduced bandwidth and storage needs. AXIS Object Analytics, Video motion detection, shock detection and active tampering alarm. 
Electronic image stabilization,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</si>
  <si>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Fixed dome camera with Deep Learning Processing Unit (DLPU). Forensic WDR, Lightfinder and Optimized IR. Discreet, dust- and IK10 vandal-resistant outdoor casing.
Fixed lens, 101°/ 55° horizontal/vertical field of view . Multiple, individually configurable streams, H.264/H.265 with Zipstream and Motion JPEG. Max 2MP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</si>
  <si>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Fixed dome camera with Deep Learning Processing Unit (DLPU). Forensic WDR, Lightfinder and Optimized IR. Discreet, dust- and IK10 vandal-resistant outdoor casing.
Fixed lens, 102°/ 73° horizontal/vertical field of view . Multiple, individually configurable streams, H.264/H.265 with Zipstream and Motion JPEG. Max 4MP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</si>
  <si>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High-performance fixed dome camera with Deep Learning Processing Unit (DLPU). Forensic WDR, Lightfinder 2.0. Discreet, dust- and IK10 vandal-resistant indoor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2. Includes mounting bracket.</t>
  </si>
  <si>
    <t>High-performance fixed dome camera with Deep Learning Processing Unit (DLPU). Forensic WDR, Lightfinder 2.0 and Optimized IR. Discreet, dust- and IK10 vandal-resistant indoor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</si>
  <si>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</si>
  <si>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outdoor casing.
Varifocal  9-22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</si>
  <si>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indoor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</si>
  <si>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</si>
  <si>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indoor casing.
Varifocal  4.3-8.6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</si>
  <si>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</si>
  <si>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720p fixed dome onboard camera with male RJ-45 network connector. Equipped with 3.6mm, F2.0 lens in ruggedized IP66/67 casing. Includes lens tool, top cover tool, allen key, and drill template.</t>
  </si>
  <si>
    <t>Robust stainless steel corner-mount camera replacing AXIS Q8414 (Trinity).  Key fetaures:
• Anti-ligature, stainless steel, IK10+, IP66, • 4MP, &gt;90° VFoV, &gt;120° HFoV, • 940nm LEDs for invisible IR
• H.264 + H.265 with Zipstream, • Built-in michrophone, • I/O and optional line-in/out, • Option to further prevent screw-tampering</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</si>
  <si>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</si>
  <si>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</si>
  <si>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Q1942-E PT mount 19mm 
Outdoor Thermal Network Camera for positioning unit. 640x480 resolution, 8.3 fps, and 19mm lens with 32°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</si>
  <si>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Вибухозахищені камери</t>
  </si>
  <si>
    <t>1 channel network video decoder. Decodes H.264 and MPEG-4 Part 2 in max. D1 resolution at 30/25 (NTSC/PAL) fps and 720p in Motion JPEG. Decodes AAC, G726 and G.711 audio streams in mono. Supports video source sequencing. Power over Ethernet enabled. Includes power supply.</t>
  </si>
  <si>
    <t>Network Video Decoder for easy display of video from IP cameras on big screens. With the 1080p HDMI output, Ethernet input and compact size, it is very easy to setup and use. It can display the video both as sequence or multimode and with the integrated VAPIX support, it automatically finds Axis cameras on the network for plug-and-play configuration.</t>
  </si>
  <si>
    <t>1U 19” rack unit with three expansions slots, compatible with all Axis Blade video servers. Universal built-in power supply. One 10/100/1000Base-T output.</t>
  </si>
  <si>
    <t>AXIS Audio Manager Pro provides easy, remote management of large IP audio installations. 
The AXIS AUDIO MANAGER PRO - E-LICENSE is used to when installing AXIS Audio Manager Pro on your own custom hardware or virtual machine (VMWare, Microsoft Hyper-V, Microsoft Windows Datacenter)</t>
  </si>
  <si>
    <t>AXIS C7050 MK III</t>
  </si>
  <si>
    <t>Contactless MIFARE® DESFire® EV2 2K key fob that uses advanced radio frequency identification (RFID) technology to deliver secure and reliable physical access to premises. 
The key fob is made of impact-resistant matt polycarbonate and ultrasonically welded in a stainless steel frame, making it stable and durable, with IP67 and IK09 rating – perfect for carrying on a keyring. 
One bulk pack comes with 50 key fobs.</t>
  </si>
  <si>
    <t>02368-001</t>
  </si>
  <si>
    <t>A compact edge-based one door controller, suitable for plenum spaces, all powered by one PoE cable. It is fully integrated within Axis end-to-end solutions, this scalable product is optimized for both small and large installations and supports flexible authentication using different types of credentials. Furthermore, with built-in cybersecurity features, it prevents unauthorized access and safeguards your system.</t>
  </si>
  <si>
    <t>02369-001</t>
  </si>
  <si>
    <t>The barebone version of A1210, a compact edge-based one door controller, suitable for installation anywhere. It’s possible to stack units, ideal for installation in small spaces such as existing or newly installed cabinets. Fully integrated within Axis end-to-end solutions, it’s optimized for both small and large installations and supports flexible authentication using different types of credentials.</t>
  </si>
  <si>
    <t>AXIS A4020-E Reader is designed to perfectly match Axis network door controllers and Axis credentials, 
Ideal for use in harsh environments both indoors and outdoors, it features a mullion-mount design to fit perfectly in narrow spaces and door frame installations. It supports most types of smart RFID card standards with 13.56MHz credential technologies and includes out-of-the-box support for Open Supervised Device Protocol (OSDP). Packed with built-in cybersecurity features, it helps prevent unauthorized access and safeguards your system. Furthermore, this smart reader supports Secure Communication Protocol (SCP) enabling secure communications and connections.
COO: European Community</t>
  </si>
  <si>
    <t>02694-002</t>
  </si>
  <si>
    <t>AXIS Device Manager Extend (ADM Extend) offers a unified, user-friendly interface that helps you proactively manage your customers’ Axis devices and sites from anywhere. Featuring an intuitive dashboard and remote site access, you can manage thousands of Axis devices and it allows you to perform firmware updates and other tasks at scale. Additionally, it’s an invaluable tool for troubleshooting and proactive planning, helping you save time and money. ADM Extend delivers product warranty, end-of-life, and hardening compliance information. For instance, you’ll receive recommendations for firmware upgrades to help mitigate your customers device vulnerabilities.
ADM Extend is based on annual subscription
The renewal date is time-based (12 months)
One license per device  
Free 90-day trial period
Activation through a license key redeemed by SI in AXIS License Manager.
End Customers and Authorized partners = world market price/device and year
MRP (NSI), Gold and Silver Solution Partners = free</t>
  </si>
  <si>
    <t>Single unit e-license for AXIS Perimeter Defender, a scalable and flexible video analytics application for perimeter surveillance and protection. Visit www.axis.com for supported products and application download.</t>
  </si>
  <si>
    <t>Ten (10) unit e-license for AXIS Perimeter Defender, a scalable and flexible video analytics application for perimeter surveillance and protection. Visit www.axis.com for supported products and application download.</t>
  </si>
  <si>
    <t>Single unit license for AXIS Perimeter Defender PTZ Autotracking. Together with a fixed camera running AXIS Perimeter defender this enable automatic control of a PTZ camera to zoom in on and follow detected objects. Please check the supported countries (https://www.axis.com/files/pods/axis_perimeter_defender_ptz_autotracking_supported_countries.pdf) before ordering. Visit www.axis.com for supported products and application download.</t>
  </si>
  <si>
    <t>AXIS People Counter is a cost-efficient and scalable video analytics application for people counting. This business-improving application, installed on a network camera, enables accurate monitoring and analysis of customer flows. It is ideal for e.g. quick evaluation of marketing efforts, improving staff and store planning, or evaluating conversion rate if combined with point-of-sale data. In addition to people counting, this version can also estimate occupancy levels and detect and notify if more than one person enters within a set time interval or if people move in the wrong direction.</t>
  </si>
  <si>
    <t>AXIS Queue Monitor is a cost-efficient and scalable video analytics application for queue measurement and analysis. This application, installed on a network camera, provides statistics about queue duration and queue fluctuations over the course of the day, facilitating both staff planning and the comparison between store locations.</t>
  </si>
  <si>
    <t>One (1) upgrade license applicable for existing licenses of AXIS Camera Station, version 1,2,3, 4. Each existing license in combination with this upgrade license enables upgrade to a AXIS Camera Station version 5 Universal Device license. 
Delivered as eLicense key. Note: eLicenses are non-cancellable, non-changeable and non-returnable.</t>
  </si>
  <si>
    <t>This license is primarily used for replacing AXIS devices with ONVIF devices.  One (1) Upgrade license and one AXIS Camera Station version 5 Core Device license upgrades to one (1) Universal Device license.
Delivered as eLicense key. Note: eLicenses are non-cancellable, non-changeable and non-returnable.</t>
  </si>
  <si>
    <t>02359-001</t>
  </si>
  <si>
    <t>AXIS TQ1808-VE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</si>
  <si>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T98A15 but door is deeper by 4'' allowing door to be shut with power supply and switch in it.</t>
  </si>
  <si>
    <t>5801-541</t>
  </si>
  <si>
    <t>AXIS T94X01A WALL MOUNT 6PCS</t>
  </si>
  <si>
    <t>Wall mount for AXIS T92F10 Outdoor Housing. 6-piece pack.
Optional accessory: AXIS T94Y01G Pole Mount 6PCS (sold seperately)</t>
  </si>
  <si>
    <t>5801-551</t>
  </si>
  <si>
    <t>AXIS T94Y01G POLE MOUNT 6PCS</t>
  </si>
  <si>
    <t>Pole mount for AXIS T92F10 Outdoor Housing, with 1 pair stainless steel straps included per piece. 6-piece pack. 
Required accessory: AXIS T94X01A Wall Mount 6PCS (sold separately)</t>
  </si>
  <si>
    <t>02285-001</t>
  </si>
  <si>
    <t>AXIS TD3901 Strain Relief 2P</t>
  </si>
  <si>
    <t>Strain relief accessory for AXIS D3110 Connectivity Hub, preventing cables getting lose over time causing disconnection of the device or sensors. Easy to mount, comes with two screws. 2 pack</t>
  </si>
  <si>
    <t>02302-001</t>
  </si>
  <si>
    <t>AXIS TD3902 Connector Kit</t>
  </si>
  <si>
    <t>Spare kit of connectors for AXIS D3110 Connectivity Hub.</t>
  </si>
  <si>
    <t>02712-001</t>
  </si>
  <si>
    <t>AXIS TP1602-E Conduit Back Box</t>
  </si>
  <si>
    <t>A conduit back box that gives more space needed for installation.  Deeper back box than what product comes with and existing conduit back boxes.  Compatible with P1455-LE, P1467/8-LE.  Comes in Axis white and is IP66 and IK10.</t>
  </si>
  <si>
    <t>01907-001</t>
  </si>
  <si>
    <t>AXIS T99A12 24V AC/DC</t>
  </si>
  <si>
    <t>High accuracy outdoor positioning unit to be used with the outdoor models of AXIS P13 Series and AXIS Q1656-LE.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T99A12 expand the possibilities for IR light, upcoming White light as well as wiper which is included in upcoming AXIS Q1656-LE.</t>
  </si>
  <si>
    <t>Accessory casing with built-in microphone for AXIS P3267-LV, AXIS P3268-LV,M3215-LVE, M3216-LVE includes microphone and casing with mic hole coming in Axis white.</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</si>
  <si>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M4216-LV/V.</t>
  </si>
  <si>
    <t>AXIS TM3817 TAMPER-RESISTANT COVER</t>
  </si>
  <si>
    <t>02572-001</t>
  </si>
  <si>
    <t>Ціни наведені в EUR</t>
  </si>
  <si>
    <t>VEZHA LPR PRO</t>
  </si>
  <si>
    <t>IV-LPR</t>
  </si>
  <si>
    <t>VEZHA LPR</t>
  </si>
  <si>
    <t>Розпізнавання номерного знака, марки, моделі та кольору транспортного засобу, напрямку руху та маршруту (версія GPU). Робота зі списками та налаштуваннями сповіщень. Ліцензія на один відеопотік.</t>
  </si>
  <si>
    <t>IV-LPR-LITE</t>
  </si>
  <si>
    <t>VEZHA LPR Lite</t>
  </si>
  <si>
    <t>Розпізнавання номерного знака, відкриття необхідного шлагбаума при в'їзді/виїзді на паркінг (версія CPU). Ліцензія на один відеопотік. Проектна знижка не поширюватиметься на цей тип ліцензії.</t>
  </si>
  <si>
    <t>IV-UIC</t>
  </si>
  <si>
    <t>IV-SP</t>
  </si>
  <si>
    <t>VEZHA Smart Parking</t>
  </si>
  <si>
    <t>IV-SFD</t>
  </si>
  <si>
    <t>VEZHA Smoke &amp; Fire Detection</t>
  </si>
  <si>
    <t>02349-001</t>
  </si>
  <si>
    <t>AXIS M1055-L BOX CAMERA</t>
  </si>
  <si>
    <t>Day/night, small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I/O. MQTT support. Axis Object Analytics, video motion detection and active tampering alarm. MicroSD memory card slot for local storage. AXIS Edge Vault for increased Cyber Security. Tally LED to indicate video streaming or recording. Powered by IEEE 802.3af/802.3at Type 1 Class 3. Includes bracket for easy mounting on wall and corner. Midspan not included.</t>
  </si>
  <si>
    <t>02350-001</t>
  </si>
  <si>
    <t>AXIS M1075-L BOX CAMERA</t>
  </si>
  <si>
    <t>Day/night, small fully featured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microphones and speaker for two-way audio, I/O and integrated PIR motion sensor. Micro-HDMI output. MQTT support. Axis Object Analytics, video motion detection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</si>
  <si>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02670-001</t>
  </si>
  <si>
    <t>AXIS P3905-R MkIII is a 1080p fixed dome onboard camera with a male RJ-45 network connector on the pigtail. Equipped with 3.6mm, F2.0 lens in a rugged IP66/67 casing. It comes with a lens tool.
AXIS P3905-R MkIII is rollingstock compliant.</t>
  </si>
  <si>
    <t>02671-001</t>
  </si>
  <si>
    <t>AXIS P3905-R MkIII is a 1080p fixed dome onboard camera with a M12 network connector on the pigtail. Equipped with 3.6mm, F2.0 lens in a rugged IP66/67 casing. It comes with a lens tool.
AXIS P3905-R MkIII is rollingstock compliant.</t>
  </si>
  <si>
    <t>02501-001</t>
  </si>
  <si>
    <t>AXIS M3905-R is a 1080p fixed dome onboard camera with a male RJ-45 network connector on the pigtail. Equipped with 3.6mm, F2.0 lens in a rugged IP66/67 casing. It comes with a lens tool.
AXIS M3905-R is not rollingstock compliant.</t>
  </si>
  <si>
    <t>02502-001</t>
  </si>
  <si>
    <t>AXIS M3905-R M12 is a 1080p fixed dome onboard camera with a M12 network connector on the pigtail. Equipped with 3.6mm, F2.0 lens in a rugged IP66/67 casing. It comes with a lens tool.
AXIS M3905-R M12 is not rollingstock compliant.</t>
  </si>
  <si>
    <t>02173-001</t>
  </si>
  <si>
    <t>AXIS Q1961-TE 7mm 8.3 fps</t>
  </si>
  <si>
    <t>Q1961-TE is an ARTPEC 8 based thermometric camera that lets you remotely monitor temperatures from -40 Â°C to 350 Â°C (-40 Â°F to 660 Â°F). It supports up to 10 configurable polygonal detection areas allowing you to monitor for specific temperature levels and change rates. With early fire detection analytics (included), itâs possible to set triggers and preventively act on early signs of fire. Robust and impact-resistant (IK10 and IP66/67), it includes built-in cybersecurity features to help safeguard your system. The product is halogen free and light weight.
Edge-to-edge functionality lets you connect network speakers and other Axis network devices.</t>
  </si>
  <si>
    <t>02175-001</t>
  </si>
  <si>
    <t>AXIS Q1961-TE 13mm 8.3 fps</t>
  </si>
  <si>
    <t>02380-001</t>
  </si>
  <si>
    <t>AXIS C1610-VE</t>
  </si>
  <si>
    <t>AXIS C1610-VE Network Sound Projector is perfect for outdoor environments in most climates. It has a nice design and is very robust (IK10 rating) making it the perfect choice for environments in need for a less intrusive design and when the placement means a risk for vandalism from people. AXIS C1610-VE allows users to remotely warn off intruders before they commit a crime, to deliver instructions during an emergency or to make general voice messages. The speaker is a complete audio system in a single unit including audio management software. It connects to the standard existing network so there is no need for a separate audio network. Further it is simple to install with PoE for both power and connectivity. Built-in memory supports pre-recorded messages, or security personal can respond to notifications with live speak. Digital signal processing (DSP) ensures clear sound and the speakers sound quality enables high quality speech. Open standards support easy integration with network video, access control, analytics, and VoIP (supporting SIP). AXIS C1610-VE is a standalone unit that can be placed anywhere, which supports a flexible, scalable and cost-effective approach to system design.</t>
  </si>
  <si>
    <t>AXIS T6101 MKII Audio I/O Interface</t>
  </si>
  <si>
    <t>AXIS T6112 MKII Audio I/O Interface</t>
  </si>
  <si>
    <t>02553-001</t>
  </si>
  <si>
    <t>02554-001</t>
  </si>
  <si>
    <t>AXIS T6101 MKII Audio and I/O Interface enabling external two-way audio and configurable supervised inputs / digital outputs for Axis cameras even when they do not have such functionality built-in. Powered by standard Power over Ethernet and PoE passthrough to camera. Allows the connected camera to provide one stream for audio and video, without the need for any additional IP address.</t>
  </si>
  <si>
    <t>AXIS T6112 MKII Audio and I/O Interface combines AXIS T6101 MKII Audio and I/O Interface with two microphones in a discreet casing suitable for indoor installation on wall or ceiling. Powered by standard Power over Ethernet and PoE passthrough to camera. Two-way audio and configurable supervised inputs / digital outputs for Axis cameras even when they do not have such functionality built-in. Allows the connected camera to provide one stream for audio and video, without the need for any additional IP address.</t>
  </si>
  <si>
    <t>AXIS D8208-R INDUSTRIAL PoE++ SWITCH</t>
  </si>
  <si>
    <t>AXIS D8208-R Industrial PoE Switch is a 8-port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</si>
  <si>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02621-001</t>
  </si>
  <si>
    <t>AXIS TD8902 SFP+ MODULE LC.SR.X</t>
  </si>
  <si>
    <t>AXIS TD8901 SFP+ MODULE LC.LR.X</t>
  </si>
  <si>
    <t>POWER SUPPLY DIN PS56 480 W</t>
  </si>
  <si>
    <t>02631-001</t>
  </si>
  <si>
    <t>02630-001</t>
  </si>
  <si>
    <t>02632-001</t>
  </si>
  <si>
    <t>Power supply for D8208-R Industrial PoE++ Switch, 480W and for DIN rail mounting.</t>
  </si>
  <si>
    <t>One (1) AXIS Camera Station version 5.0 and up, Core Device license. Applicable for AXIS devices.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</si>
  <si>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One (1) Universal Device license applicable for AXIS Camera Station version 5.0 and up.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</si>
  <si>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Please check the supported countries (https://www.axis.com/files/pods/axis_license_plate_verifier_supported_countries_1912.pdf) before ordering. 
Single unit e-license for AXIS License Plate Verifier. AXIS License Plate Verifier is an AXIS Camera Application Platform software that can be used in selected Axis cameras. It supports license plate recognition for slow-speed traffic and vehicle access control. This edge-based analytics allows for smart license plate reading at speeds of up to 70 km/h (45 mph). Visit www.axis.com for supported products and application download.</t>
  </si>
  <si>
    <t>AXIS S9302</t>
  </si>
  <si>
    <t>AXIS S2108</t>
  </si>
  <si>
    <t>02692-002</t>
  </si>
  <si>
    <t>02403-002</t>
  </si>
  <si>
    <t>AXIS Camera Station S9302 Workstation is a complement to Axis recorders to enable quick set-up of a workstation meeting the demands for a reliable Ultra HD surveillance. The workstation is preloaded with an AXIS Camera Station client and preconfigured to minimize installation time. AXIS S9302 has validated hardware and software components for optimal surveillance experience and includes 5-year limited hardware warranty.</t>
  </si>
  <si>
    <t>AXIS Camera Station S2108 Appliance is an affordable, all-in-one appliance including a VMS client/server, storage, and an integrated PoE switch - all validated to meet the demands for reliable, basic surveillance up to 1080p. It is preloaded with AXIS Camera Station VMS and all other necessary software such as Windows 10 IoT Enterprise and AXIS Recorder Toolbox. It includes a Trusted Platform module (TPM 2.0), 2 TB storage, Core licenses for 8 devices and 5-year limited hardware warranty.</t>
  </si>
  <si>
    <t>XProtect Professional+ - профессиональное ПО для управления системами IP-видеонаблюдения любых масштабов (общее количество камер, серверов и одновременных клиентских подключений не ограничено). Многомониторные конфигурации, виртуальные матрицы. Управление PTZ-камерами с функциями патрулирования, многоканальная аудиозапись и аудиовещание, список тревог, архивирование по сети, поддержка аналитических модулей, API/SDK, гибкий механизм управления правилами по событиям. Поддержка централизованного управления, метаданных, Edge Storage и Scalable Video Quality Recording, интерактивных многоуровневых карт, Microsoft Active Directory, H.265, Management failover server (redundant cluster), . Базовая лицензия на неограниченное количество серверов (лицензии для подключения камер не включены). .</t>
  </si>
  <si>
    <t>Базовая лицензия, которая открывает все функции, связанные с Xprotect Access. Объединяет в себе управление доступом и запись видео для мониторинга событий доступа и управления точками доступа. .</t>
  </si>
  <si>
    <t>Лицензия для расширения системы XProtect Access Base на одну дверь - один канал для одной точки доступа (двери, ворота и т.д.) .</t>
  </si>
  <si>
    <t>XProtect Transact - синхронизированный во времени интерфейс, который нарямую связывает данные чеков с соответствующими видеозаписями, тем самым облегчая мониторинг транзакций на точках продажи или банкоматах (ATM). Базовая лицензия на сервер включает одну лицензию для подключения одного устройства. .</t>
  </si>
  <si>
    <t>Лицензия для расширения системы XProtect Transact на один канал. .</t>
  </si>
  <si>
    <t>Лицензия для расширения системы XProtect LPR на одно IP-устройство (камера, видеокодер) - на один канал. .</t>
  </si>
  <si>
    <t>AXIS A1601 Network Door Controller</t>
  </si>
  <si>
    <t>01991-001</t>
  </si>
  <si>
    <t>AXIS F9114 MAIN UNIT</t>
  </si>
  <si>
    <t>01991-031</t>
  </si>
  <si>
    <t>AXIS F9114-B MAIN UNIT</t>
  </si>
  <si>
    <t>02192-031</t>
  </si>
  <si>
    <t>AXIS F9104-B MAIN UNIT</t>
  </si>
  <si>
    <t>01990-001</t>
  </si>
  <si>
    <t>AXIS F9111 MAIN UNIT</t>
  </si>
  <si>
    <t>02639-001</t>
  </si>
  <si>
    <t>AXIS F2115-R VARIFOCAL SENSOR</t>
  </si>
  <si>
    <t>02641-001</t>
  </si>
  <si>
    <t>AXIS F2135-RE FISHEYE SENSOR</t>
  </si>
  <si>
    <t>02640-001</t>
  </si>
  <si>
    <t>AXIS F2105-RE STANDARD SENSOR</t>
  </si>
  <si>
    <t>02363-001</t>
  </si>
  <si>
    <t>AXIS F7225-RE Pinhole</t>
  </si>
  <si>
    <t>02364-001</t>
  </si>
  <si>
    <t>AXIS F4105-LRE</t>
  </si>
  <si>
    <t>VMS-UP-GL-1</t>
  </si>
  <si>
    <r>
      <t xml:space="preserve">Upgrade 1 channel from (legacy) VMS to Evo Global, </t>
    </r>
    <r>
      <rPr>
        <b/>
        <sz val="10"/>
        <rFont val="Arial"/>
        <family val="2"/>
        <charset val="204"/>
      </rPr>
      <t>Evo Global Base license required</t>
    </r>
  </si>
  <si>
    <t>Допомагає ідентифікувати дим і вогонь на ранній стадії та миттєво надсилати сигнал тривоги на ваш комп’ютер, телефон або електронною поштою.</t>
  </si>
  <si>
    <t>VEZHA UIC &amp; Container</t>
  </si>
  <si>
    <t>Рішення включає ефективне розпізнавання номерних знаків, зонування території, управління паркуванням, контроль за дотриманням правил паркування, розумний пошук, а також настроювану систему сповіщень.</t>
  </si>
  <si>
    <t>IV-GD</t>
  </si>
  <si>
    <t>VEZHA Gun Detection ефективно розпізнає різні типи зброї в режимі реального часу, використовуючи наявні камери та обладнання. Визначає вид зброї (пістолети, рушниці, ножі)</t>
  </si>
  <si>
    <t>VEZHA Gun Detection</t>
  </si>
  <si>
    <t>16-channel video encoder. Max 4K resolution at 15fp on 4x channels. The video encoder has 4x ARTPEC-7 chips and 4x IP addresses H.264, H265 and Motion JPEG on all channels. Video motion detection. Active tampering alarm. Two-way audio with audio detection. SFP slot for optional fiber connection and/or network redundancy. Unit includes 4x micro SD card slots for edge storage. PTZ support. Signed firmware and secure boot to enhance cybersecurity.
It includes a power supply.</t>
  </si>
  <si>
    <t>AXIS M7116 VIDEO ENCODER</t>
  </si>
  <si>
    <t>AXIS P7316 VIDEO ENCODER</t>
  </si>
  <si>
    <t>Розпізнавання номерів залізнодорожних вагонів UIC. Робота зі списками та налаштуваннями сповіщень.</t>
  </si>
  <si>
    <t>AXIS P1465-LE-3 L.P-Verifier Kit</t>
  </si>
  <si>
    <t>02811-001</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</si>
  <si>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</si>
  <si>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02676-001</t>
  </si>
  <si>
    <t>AXIS M4215-V</t>
  </si>
  <si>
    <t>Compact, varifocal, D/N mini dome with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</si>
  <si>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02677-001</t>
  </si>
  <si>
    <t>AXIS M4215-LV</t>
  </si>
  <si>
    <t>Compact, varifocal, D/N mini dome with built-in IR illumination and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</si>
  <si>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02678-001</t>
  </si>
  <si>
    <t>AXIS M4218-V</t>
  </si>
  <si>
    <t>Compact, varifocal, D/N mini dome with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</si>
  <si>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02679-001</t>
  </si>
  <si>
    <t>AXIS M4218-LV</t>
  </si>
  <si>
    <t>Compact, varifocal, D/N mini dome with built-in IR illumination and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</si>
  <si>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02510-001</t>
  </si>
  <si>
    <t>AXIS M4317-PLVE</t>
  </si>
  <si>
    <t>AXIS M4317-PLVE is a discreet, IK10 and IP66 outdoor-ready mini dome designed with 6 MP sensor and stereographic lens, that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M4317-PLVE comes with build-in configurable IR, making it perfect for low light situations. Signed firmware and secure boot ensure firmware authenticity. Power over Ethernet.</t>
  </si>
  <si>
    <t>02511-001</t>
  </si>
  <si>
    <t>AXIS M4318-PLVE</t>
  </si>
  <si>
    <t>AXIS M4318-PLVE is a discreet, IK10 and IP66 outdoor-ready mini dome designed with 12 MP sensor and stereographic lens, that can deliver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M4318-PLVE comes with build-in configurable IR, making it perfect for low light situations. Signed firmware and secure boot ensure firmware authenticity. Power over Ethernet.</t>
  </si>
  <si>
    <t>02636-001</t>
  </si>
  <si>
    <t>AXIS M4327-P</t>
  </si>
  <si>
    <t>AXIS M4327-P is an ultra-compact, indoor fixed mini dome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M4327-P is delivered factory-focused and features digital roll functionality for easy installation. Signed firmware and secure boot ensure firmware authenticity. Environment-friendly, PVC-free with recycled plastics. Power over Ethernet.</t>
  </si>
  <si>
    <t>02637-001</t>
  </si>
  <si>
    <t>AXIS M4328-P</t>
  </si>
  <si>
    <t>AXIS M4328-P is an ultra-compact, indoor fixed mini dome with 12 MP sensor and stereographic lens, that can deliver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M4328-P is delivered factory-focused and features digital roll functionality for easy installation. Signed firmware and secure boot ensure firmware authenticity. Environment-friendly, PVC-free with recycled plastics. Power over Ethernet.</t>
  </si>
  <si>
    <t>02450-001</t>
  </si>
  <si>
    <t>AXIS P3827-PVE</t>
  </si>
  <si>
    <t>AXIS P3827-PVE delivers a 180º panoramic overview of extensive areas with high resolution images and incredible details up to 30 fps. With 7 MP resolution and seamless stitching of all four images, it offers 180° horizontal and 90° vertical coverage with no blind spots. Built on ARTPEC-8, it offers powerful artificial intelligence and deep learning analytics on the edge. With AXIS Object Analytics, it can accurately detect and classify moving objects for more effective monitoring. Including horizon straightening, this product will give an excellent viewing experience, enabling to set the horizon in the image. Additionally, built-in cybersecurity features prevent unauthorized access and safeguard your system. Power over Ethernet.</t>
  </si>
  <si>
    <t>02616-001</t>
  </si>
  <si>
    <t>AXIS Q3626-VE</t>
  </si>
  <si>
    <t>Advanced dome camera with remote adjustment by Pan, Tilt, Roll and Zoom (PTRZ). Inlcudes a Deep Learning Processing Unit (DLPU) for advanced edge analytics. Support for Forensic WDR, Lightfinder 2.0. Robust, dust- and IK10 vandal-resistant outdoor-ready metal casing.
Varifocal 4-9 mm P-Iris lens with remote pan, tilt, roll,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</si>
  <si>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02617-001</t>
  </si>
  <si>
    <t>AXIS Q3628-VE</t>
  </si>
  <si>
    <t>Advanced dome camera with remote adjustment by Pan, Tilt, Roll and Zoom (PTRZ). Inlcudes a Deep Learning Processing Unit (DLPU) for advanced edge analytics. Support for Forensic WDR, Lightfinder 2.0. Robust, dust- and IK10 vandal-resistant outdoor-ready metal casing.
Varifocal 6-13 mm P-Iris lens with remote pan, tilt, roll,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</si>
  <si>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02812-001</t>
  </si>
  <si>
    <t>AXIS P3265-LVE-3 L.P-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</si>
  <si>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</si>
  <si>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15MP indoor panoramic camera with PTZ and 10x optical zoom. Panoramic part; 3x5MP sensors for 360degrees surveillance 
PTZ part; HDTV 1080 (1920x1080) automatic day/night and autofocus. WDR- Forensic Capture H.264/265 with Zipstream, MJPEG Two-way audio, Deterrence LED, 30W PoE 802.3at or 24V, IP52, White body as standard. Surface mount or Axis PTZ standard mount. Midspan not included.</t>
  </si>
  <si>
    <t>02413-001</t>
  </si>
  <si>
    <t>AXIS P5676-LE 50 Hz</t>
  </si>
  <si>
    <t>PTZ camera with QHD 2560x1440 @50fps (4MP), 30x optical zoom with autofocus. IP66, IK10 and NEMA 4X. Zipstream with H.264/ H.265. Auto day/night, IR illumination 200M. Continuous 360º rotation. Shock detection, Tour recording and Active Gatekeeper. Compass ruler overlay, Privacy mask with chameleon and mosaic masking. Build in analytics, Fence Guard, Loitering Guard, Audio detection, Advanced Gatekeeper, Autotracker 2. Clear transparent dome cover. No mounting bracket or midspan included (several different accessories available).</t>
  </si>
  <si>
    <t>02649-001</t>
  </si>
  <si>
    <t>AXIS Q2101-TE 7 mm 8.3 fps</t>
  </si>
  <si>
    <t>02651-001</t>
  </si>
  <si>
    <t>AXIS Q2101-TE 13 mm 8.3 fps</t>
  </si>
  <si>
    <t>02668-001</t>
  </si>
  <si>
    <t>AXIS Q2101-TE 19 mm 8.3 fps</t>
  </si>
  <si>
    <t>Q2101-TE is an ARTPEC 8 based thermometric camera that lets you remotely monitor temperatures from -40 °C to 350 °C (-40 °F to 660 °F). Robust and impact-resistant (IK10 and IP66/67), it includes built-in cybersecurity features to help safeguard your system. The product is halogen free. Edge-to-edge functionality lets you connect network speakers and other Axis network devices.
Q2101-TE can be PT-mounted (PT head sold separately). When PT-mounted, Q2101-TE supports the Axis unique feature of Thermometric guard tour, giving you the possibility to configure 10 polygonal detection areas per preset. With up to 256 presets you can monitor very large and complex scenes for specific temperature levels and temperature change rates. 
With early fire detection analytics (included), it’s possible to set triggers and preventively act on early signs of fire. The Early Fire Detection ACAP comes with a smart filtering function eliminating many false alarms, commonly originating from work vehicles such as truck, excavators and cars.</t>
  </si>
  <si>
    <t>02534-001</t>
  </si>
  <si>
    <t>AXIS P1468-XLE</t>
  </si>
  <si>
    <t>Explosion-protected (ATEX: II 3 G Ex ec IIC T4 Gc, II 2 D Ex tb IIIC 135C Db; IECEx: Ex ec IIC T4 Gc, Ex tb IIIC T135C Db; cULus: Class I Div 2 Group ABCD T4, Class II Div 2 Group FG T135C; Class III Div 2, Class I Zone 2 AEx ec IIC T4 Gc, Zone 21 AEx IIIC T135C Db)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Smoke alert analytic.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t>
  </si>
  <si>
    <t>Professional photography meets video surveillance. 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</si>
  <si>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02740-002</t>
  </si>
  <si>
    <t>bt. compliant 60 W Midspan with additional SFP port</t>
  </si>
  <si>
    <t>AXIS TW1100 Clip Mount 5P 5 pack mount for the Klick Fast adaptor on the Axis body worn cameras. The clip mount is an easy to use, versatile mount suitable for many types of clothing.</t>
  </si>
  <si>
    <t>AXIS TW1101 MOLLE Mount 5P. 5 pack mount for the Klick Fast adaptor on the Axis body worn cameras. The MOLLE mount is especially suitable for the MOLLE system found on tactical equipment and such.</t>
  </si>
  <si>
    <t>AXIS TW1103 Chest Harness Mount 5P 5 pack mount for the Klick Fast adaptor on the Axis body worn cameras. The chest harness mount holds the camera independent of choice of clothing.</t>
  </si>
  <si>
    <t>02684-001</t>
  </si>
  <si>
    <t>AXIS A1214 Door Controller Kit</t>
  </si>
  <si>
    <t>02653-001</t>
  </si>
  <si>
    <t>AXIS A1610 Network Door Controller</t>
  </si>
  <si>
    <t>02654-001</t>
  </si>
  <si>
    <t>AXIS A1610-B Network Door Controller</t>
  </si>
  <si>
    <t>This all-in-one, out-of-the-box-ready kit can control up to four doors. It includes four AXIS A1210-B units enclosed in AXIS TQ1808-VE, a robust, vandal-resistant IK10- and NEMA 4x-rated cabinet. Fully integrated within Axis end-to-end solutions, it offers fast and easy installation</t>
  </si>
  <si>
    <t>This advanced and robust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</si>
  <si>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02896-001</t>
  </si>
  <si>
    <t>AXIS Door Controller Extension</t>
  </si>
  <si>
    <t>02462-001</t>
  </si>
  <si>
    <t>AXIS XFQ1656</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</si>
  <si>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128GB SD card included. Serial port for RS485 communication. PoE or 110-230VAC power input, SFP + RJ45 for network connectivity. Electropolished  stainless steel (316L) enclosure,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F31. Swivel joint included.</t>
  </si>
  <si>
    <t>AXIS FA1125 is an extremely discreet indoor, pin hole lens, Sensor Unit with a 91º horizontal 
field of view, for use with an AXIS FA Main Unit. It can be installed in tight places and flush-mounted in a wall, ceiling or metal panel with only a pinhole visible for the lens. AXIS FA1125 provides a 1080p resolution and Forensic WDR (wide dynamic range) that is optimized for low light and motion. The
unit comes with a mounting bracket and an 8 m (26 ft.) cable for connection to a main unit.</t>
  </si>
  <si>
    <t>AXIS F9114 is a 4-channel main unit part of the 2nd generation F-series.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 main unit is NOT compatible with the 1st generation of F-series sensors (F1005-E, F1015-E, F1025-E, F1025 F4005, F4005-E)</t>
  </si>
  <si>
    <t>AXIS F9114-B is a 4-channel Barebone main unit part of the 2nd generation F-series. AXIS F9114-B has no casing. It is UL recognised and meant to be integrated into a something else (ex: machine...). The final product has to be UL certified.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F9114-B main unit is NOT compatible with the 1st generation of F-series sensors (F1005-E, F1015-E, F1025-E, F1025 F4005, F4005-E).</t>
  </si>
  <si>
    <t>AXIS F9104-B is a 4-channel Barebone main unit part of the 2nd generation F-series. AXIS F9104-B has no casing. It is UL recognised and is meant to be integrated into a something else (ex: machine...). The final product has to be UL certified.
Up to 4x F21, F7225-RE or F4105-LRE video sensors can be connected to it. it has a 10-48V DC and an Ethernet port. AXIS F9104-B is PoE Class 4. Max 25,5W.
AXIS TU6001 Connector 3-in (for DC power) has to be purchased separately.
AXIS F9104-B main unit is NOT compatible with the 1st generation of F-series sensors (F1005-E, F1015-E, F1025-E, F1025 F4005, F4005-E).</t>
  </si>
  <si>
    <t>AXIS F9111 is a one channel main unit part of the 2nd generation F-series. One F21, F7225-RE or F4105-LRE video sensor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F9111 main unit is NOT compatible with the 1st generation of F-series sensors (F1005-E, F1015-E, F1025-E, F1025 F4005, F4005-E)</t>
  </si>
  <si>
    <t>AXIS F2115-R is a 1080p Varifocal sensor part for the 2nd generation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Varifocal sensor. An AXIS TU600X cable has to be purchased separately.
There is no mounting accessory included with AXIS F2115-R Varifocal sensor. Mounting accessories can be purchased separately.
AXIS F2115-R Varifocal sensor is NOT compatible with the 1st generation F-series main unit (F34, F41 or F44)</t>
  </si>
  <si>
    <t>AXIS F2135-RE is a 1080p Fisheye sensor part of the 2nd generation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sensor. An AXIS TU600X cable has to be purchased separately.
There is no mounting accessory included with AXIS F2135-RE fisheye sensor. Mounting accessories can be purchased separately.
AXIS F2135-RE fisheye sensor is NOT compatible with the 1st generation F-series main unit (F34, F41 or F44)</t>
  </si>
  <si>
    <t>AXIS F2105-RE is a 1080p Standard sensor part for the F-series.  It has 108°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sensor.  An AXIS TU600X cable has to be purchased separately.
There is no mounting accessory included in AXIS F2105-RE standard sensor. Mounting accessories can be purchased separately.
AXIS F2105-RE is NOT compatible with the 1st generation F-series main unit (F34, F41 or F44)</t>
  </si>
  <si>
    <t>02640-021</t>
  </si>
  <si>
    <t>AXIS F2105-RE STANDARD BULK 8 P</t>
  </si>
  <si>
    <t>AXIS F2105-RE Standard Bulk 8P is a bulk pack of 8x 1080p Standard sensor part for the F-series. It has 180°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bulk 8p. AXIS TU600X cables have to be purchased separately.
There is no mounting bracket included with AXIS F2105-RE bulk 8 p. Mounting accessories can be purchased separately.
AXIS F2105-RE standard sensor is NOT compatible with the 1st generation F-series main unit (F34, F41 or F44)</t>
  </si>
  <si>
    <t>02639-021</t>
  </si>
  <si>
    <t>AXIS F2115-R VARIFOCAL BULK 8 P</t>
  </si>
  <si>
    <t>AXIS F2115-R Varifocal Bulk 8P is bulk pack of 8x 1080p Varifocal sensor part for the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standard Bulk 8p. AXIS TU600X cables have to be purchased separately.
There is no cable included with AXIS F2115-R standard Bulk 8P. Mounting accessories can be purchased separately.
AXIS F2115-R is NOT compatible with the 1st generation F-series main unit (F34, F41 or F44)</t>
  </si>
  <si>
    <t>02641-021</t>
  </si>
  <si>
    <t>AXIS F2135-RE FISHEYE BULK 8 P</t>
  </si>
  <si>
    <t>AXIS F2135-RE Fisheye Bulk 8P is a bulk pack of 8x 1080p Fisheye sensor part for the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bulk 8p. AXIS TU600X cables have to be purchased separately.
There is no mounting accessory included with AXIS F2135-RE. Mounting accessories can be purchased separately.
AXIS F2135-R is NOT compatible with the 1st generation F-series main unit (F34, F41 or F44)</t>
  </si>
  <si>
    <t>AXIS F7225-RE is a 1080p Angled pinhole sensor part for the F-series. It has 92° Horizontal Field of View and 3.7mm focal length.
AXIS F7225-RE is a rugged outdoor angled pinhole sensor. It is IP66 certified. It can deliver up a 1080p resolution at 60fps (all AXIS F91 main units) or 720p at 180fps (AXIS F9111 main unit only).
AXIS F7225-RE does not come with a cable. An AXIS TU600X cable has to be purchased separately.
AXIS F7225-RE does not come with 1x AXIS F8202 Straight Mounting bracket</t>
  </si>
  <si>
    <t>AXIS F4105-LRE is a 1080p mini-dome sensor with IR light part for the F-series. It has 110° Horizontal Field of View and 2.8mm focal length.
AXIS F4105-LRE uses detachable M12 lenses. Several M12 lenses can be purchased separately offering different types of Horizontal Field of View and Focal Length.
AXIS F4105-LRE is a rugged outdoor mini-dome sensor. It is both IP66 and IP6K9K certified. It can deliver up a 1080p resolution at 60fps (all AXIS F91 main units) or 720p at 180fps (AXIS F9111 main unit only).
AXIS F4105-LRE does not come with a cable. An AXIS TU600X cable has to be purchased separately.
AXIS F4105-LRE does not come with any mounting accessory. Mounting accessories can be purchased separately.</t>
  </si>
  <si>
    <t>02282-001</t>
  </si>
  <si>
    <t>AXIS D1110 VIDEO DECODER 4K</t>
  </si>
  <si>
    <t>4K Video Decoder with 8 streams in multiview, local playback of media, DC or PoE powered, with audio through audio in or HDMI plus many more features</t>
  </si>
  <si>
    <t>02408-001</t>
  </si>
  <si>
    <t>AXIS I8116-E White</t>
  </si>
  <si>
    <t>02409-001</t>
  </si>
  <si>
    <t>AXIS I8116-E Black</t>
  </si>
  <si>
    <t>AXIS I8116-E is a small and powerful network video intercom. It operates as a communication device and full-fledged security camera at the same time, providing 5MP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t>
  </si>
  <si>
    <t>02687-001</t>
  </si>
  <si>
    <t>AXIS TA1601 Mounting Plate</t>
  </si>
  <si>
    <t>02688-001</t>
  </si>
  <si>
    <t>AXIS TA1801 Top Cover</t>
  </si>
  <si>
    <t>02685-021</t>
  </si>
  <si>
    <t>AXIS TA1901 DIN Rail Clip 10PCS</t>
  </si>
  <si>
    <t>02686-001</t>
  </si>
  <si>
    <t>AXIS TA1902 Connector Kit</t>
  </si>
  <si>
    <t>02699-001</t>
  </si>
  <si>
    <t>AXIS TA1802 Top Cover</t>
  </si>
  <si>
    <t>02561-001</t>
  </si>
  <si>
    <t>AXIS TI8204 Recessed Mount White</t>
  </si>
  <si>
    <t>02562-001</t>
  </si>
  <si>
    <t>AXIS TI8204 Recessed Mount Black</t>
  </si>
  <si>
    <t>AXIS TA1601 Mounting Plate is compatible with AXIS TQ1808-VE Surveillance Cabinet and AXIS A1210-B Network Door Controller to build 4 door controller kit - AXIS A1214 Network Door Controller Kit
AXIS TA1601 Mounting Plate is included in AXIS A1214 Network Door Controller Kit.</t>
  </si>
  <si>
    <t>AXIS TA1801 Top Cover is compatible with AXIS A1210-B Network Door Controller, ideal for installations that need a full enclosure for extra protection or in plenum spaces. 
AXIS TA1801 Top Cover is included in AXIS A1210 Network Door Controller.</t>
  </si>
  <si>
    <t>AXIS TA1901 DIN Rail Clip is for standard 35mm DIN rail, and compatible with Axis network door controller and network I/O relay modules.</t>
  </si>
  <si>
    <t>Spare connectors for Axis access control products including network door controllers, readers, and network I/O relay modules.
AXIS TA1902 Access Control Connector Kit includes 20pcs of 2pos, 20pcs of 4pos, 10pcs of 6pos, 10pcs of 8pos terminal block connectors for Axis network door controller and network I/O relay modules, and 10pcs of 4pos terminal block connector for AXIS A4010-E Reader and AXIS A4120-E Reader with Keypad.</t>
  </si>
  <si>
    <t>AXIS TA1802 Top Cover is compatible with AXIS A1610-B Network Door Controller, ideal for installations that need a full enclosure for extra protection or in plenum spaces. 
AXIS TA1802 Top Cover is included in AXIS A1610 Network Door Controller.</t>
  </si>
  <si>
    <t>Nice and easy recessed mount of AXIS I8116-E Network Video Intercom suitable for most wall types.</t>
  </si>
  <si>
    <t>Single unit e-license for AXIS Door Controller Extension. This AXIS Camera Application Platform (ACAP) based application empowers Axis network door controllers to support additional features or integrations to extend the capability of the door controller. For example, wireless locks integration to support up to additional 16x wireless doors per door controller.</t>
  </si>
  <si>
    <t>Barebone version of A1610 Network Door Controller. Sold without a top cover, it offers easy installation with Axis or 3rd party cabinet. This advanced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</si>
  <si>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Розпізнавання номерного знака, марки, моделі та кольору транспортного засобу, напрямку руху та маршруту  (версія CPU). Робота зі списками та налаштуваннями сповіщень, визначення швидкості. Ліцензія на один відеопотік.</t>
  </si>
  <si>
    <t>Лицензия для расширения системы XProtect Express+ на одно IP-устройство (камера, видеокодер, видеодекодер) - один канал.</t>
  </si>
  <si>
    <t>XProtect Express+  ПО для управления системами IP-видеонаблюдения до 48 камер на базе одного сервера (лицензии для подключения камер не включены). Количество одновременных клиентских подключений не ограничено. Управление поворотными камерами, многоканальная двухсторонняя аудиозапись, список тревог, Push-уведомления, архивирование по сети, поддержка аналитических модулей, API/SDK. Поддержка H.265, Microsoft Active Directory, Centralized management, Management failover server (redundant cluster), Alarm Manager.</t>
  </si>
  <si>
    <t>1 year Care Plus for XProtect Express+ Device License - cопровождение XProtect Express+ Device License на 1 год. Предоставляет возможность бесплатных обновлений либо полный возврат стоимости XProtect Essential при обновлении до старших продуктов (Professional, Professional+,Expert, Corporate) на протяжении срока действия Care Plus</t>
  </si>
  <si>
    <t>Лицензия для расширения системы XProtect Professional+ на одно IP-устройство (камера, видеокодер, видеодекодер) - один канал.</t>
  </si>
  <si>
    <t>1 year Care Plus for XProtect Professional+ Device License - cопровождение XProtect Professional+ Device License на один год. Предоставляет возможность бесплатных обновлений либо полный возврат стоимости XProtect Professional при обновлении до старших продуктов (Expert, Corporate) на протяжении срока действия Care Plus</t>
  </si>
  <si>
    <t>XProtect Expert - ПО для построения систем IP-видеонаблюдения любых масштабов (неограниченное число камер, серверов и одновременных клиентских подключений). Многомониторные конфигурации, виртуальные матрицы, многоуровневые планы объектов. Управление PTZ-камерами с  ми патрулирования, многоканальная аудиозапись и аудиовещание, управление тревогами, архивирование на сетевые носители, поддержка аналитических модулей, интеграция с Microsoft Active Directory, централизованное управление, поддержка Edge Storage. Высокопроизводительные сервера записи и управления. Базовая лицензия на неограниченное количество серверов (лицензии для подключения камер не включены).</t>
  </si>
  <si>
    <t>One year Care Plus for XProtect Expert Base License - является обязательным для XProtect Expert Base License</t>
  </si>
  <si>
    <t>Лицензия для расширения системы XProtect Expert на одно IP-устройство (камера, видеокодер, видеодекодер) - один канал.</t>
  </si>
  <si>
    <t>1 year Care Plus for XProtect Expert Device License -  является обязательным для Xprotect Expert Device Channel License</t>
  </si>
  <si>
    <t>XProtect Corporate - ПО для построения систем IP-видеонаблюдения любых масштабов (неограниченное число камер, серверов и одновременных клиентских подключений) с расширенным функционалом. Многомониторные конфигурации, виртуальные матрицы, многоуровневые планы объектов. Управление PTZ-камерами с функциями патрулирования, многоканальная аудиозапись и аудиовещание, многопоковая передача живого видео, управление тревогами, архивирование на сетевые носители, поддержка аналитических модулей, интеграция с Microsoft Active Directory, централизованное управление, поддержка Edge Storage.  Поддержка неограниченного количества видеостен XProtect® Smart Wall. Высокопроизводительные сервера записи и управления с возможностью резервирования.. Базовая лицензия на неограниченное количество серверов (лицензии для подключения камер не включены)</t>
  </si>
  <si>
    <t>1 year Care Plus for XProtect Corporate Base License - является обязательным для XProtect Corporate Base Server</t>
  </si>
  <si>
    <t>Лицензия для расширения системы XProtect Corporate на одно IP-устройство (камера, видеокодер, видеодекодер) - один канал.</t>
  </si>
  <si>
    <t>1 year Care Plus for XProtect Corporate Device License - является обязательным для XProtect Corporate Device Channel License</t>
  </si>
  <si>
    <t>AXIS C8310 Volume Controller</t>
  </si>
  <si>
    <t>02741-001</t>
  </si>
  <si>
    <t>AXIS C8310 is a control panel for adjusting music volume in a zone and selecting between multiple scheduled audio sources. The panel has six buttons with volume up, volume down, mute and three numbered program selectors. It connects as an accessory to the I/O port of a host network audio device. It supports recessed wall mount (US single gang box and EU connection box). The product is easy to install and a frame for optional wall mount is included. The product is available in white.</t>
  </si>
  <si>
    <t>AXIS M4317-PLR</t>
  </si>
  <si>
    <t>AXIS M4318-PLR</t>
  </si>
  <si>
    <t>AXIS P3268-SLVE</t>
  </si>
  <si>
    <t>02833-001</t>
  </si>
  <si>
    <t>02834-001</t>
  </si>
  <si>
    <t>02710-001</t>
  </si>
  <si>
    <t>AXIS M4318-PLR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M4318-PLVE comes with build-in configurable IR, making it perfect for low light situations. Signed firmware and secure boot ensure firmware authenticity.
AXIS M4318-PLR as a built-in RJ45 connector.</t>
  </si>
  <si>
    <t>Advanced fixed dome camera in a DNV marine certified, NSF/ANSI Standard 169 Special Purpose Food Equipment and Devices electropolished stainless steel (SS 316L) outdoor casing, offering high corrosion resistance and IK11/ IP 66/67/68/ Nema 4X.  With Deep Learning Processing Unit (DLPU). 
Forensic WDR, Lightfinder 2.0 and Optimized IR.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t>
  </si>
  <si>
    <t>AXIS M4317-PLR is Onboard panoramic camera for buses. AXIS M4317-PLR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M4317-PLVE comes with build-in configurable IR, making it perfect for low light situations. Signed firmware and secure boot ensure firmware authenticity.
AXIS M4317-PLR as a built-in RJ45 connector.</t>
  </si>
  <si>
    <t>5504-881</t>
  </si>
  <si>
    <t>5801-901</t>
  </si>
  <si>
    <t>01181-001</t>
  </si>
  <si>
    <t>5507-701</t>
  </si>
  <si>
    <t>02241-001</t>
  </si>
  <si>
    <t>5801-121</t>
  </si>
  <si>
    <t>5801-971</t>
  </si>
  <si>
    <t>01552-001</t>
  </si>
  <si>
    <t>5506-821</t>
  </si>
  <si>
    <t>01692-001</t>
  </si>
  <si>
    <t>01793-001</t>
  </si>
  <si>
    <t>02061-001</t>
  </si>
  <si>
    <t>02256-001</t>
  </si>
  <si>
    <t>02458-001</t>
  </si>
  <si>
    <t>02098-001</t>
  </si>
  <si>
    <t>02691-001</t>
  </si>
  <si>
    <t>02478-001</t>
  </si>
  <si>
    <t>02250-001</t>
  </si>
  <si>
    <t>02252-001</t>
  </si>
  <si>
    <t>02249-001</t>
  </si>
  <si>
    <t>02251-001</t>
  </si>
  <si>
    <t>02470-021</t>
  </si>
  <si>
    <t>02468-021</t>
  </si>
  <si>
    <t>02469-021</t>
  </si>
  <si>
    <t>02795-021</t>
  </si>
  <si>
    <t>02794-021</t>
  </si>
  <si>
    <t>02854-001</t>
  </si>
  <si>
    <t>02647-001</t>
  </si>
  <si>
    <t>02793-001</t>
  </si>
  <si>
    <t>02790-001</t>
  </si>
  <si>
    <t>02791-001</t>
  </si>
  <si>
    <t>AXIS WEATHERSHIELD KIT C</t>
  </si>
  <si>
    <t>AXIS PT IR ILLUMINATOR KIT C</t>
  </si>
  <si>
    <t>AXIS T99 ILLUMINATOR BRACKET KIT A</t>
  </si>
  <si>
    <t>AXIS WASHER KIT B</t>
  </si>
  <si>
    <t>AXIS TQ6905-E WASHER KIT</t>
  </si>
  <si>
    <t>AXIS BIRD CONTROL SPIKE 10P</t>
  </si>
  <si>
    <t>AXIS SAFETY WIRE 3M 5P</t>
  </si>
  <si>
    <t>AXIS F7301 CABLE BLACK 1M 4PCS</t>
  </si>
  <si>
    <t>AXIS F7315 CABLE WHITE 15M 4PCS</t>
  </si>
  <si>
    <t>AXIS P13 WEATHERSHIELD EXTENSION A</t>
  </si>
  <si>
    <t>M12(F)-RJ45(M) CABLE 0.5M (1.6FT)</t>
  </si>
  <si>
    <t>AXIS TM1803 WEATHERSHIELD EXTENSION</t>
  </si>
  <si>
    <t>AXIS TV5901 Control Board Adapter</t>
  </si>
  <si>
    <t>TP6901-E ADAPTER BRACKET P56</t>
  </si>
  <si>
    <t>AXIS TD4801 Sunshield 4pcs</t>
  </si>
  <si>
    <t>AXIS TQ6906-E Protection Ring</t>
  </si>
  <si>
    <t>AXIS TP3818-E CASING BLACK</t>
  </si>
  <si>
    <t>AXIS TU6004-E CABLE 8M</t>
  </si>
  <si>
    <t>AXIS TU6004-E CABLE 30M</t>
  </si>
  <si>
    <t>AXIS TU6004-E CABLE 1M 4P</t>
  </si>
  <si>
    <t>AXIS TU6004-E CABLE 8M 4P</t>
  </si>
  <si>
    <t>AXIS TU6002 RIGHT-ANGLE SMA ADP 10P</t>
  </si>
  <si>
    <t>AXIS TU6003 Conn Kit FAKRA 10P</t>
  </si>
  <si>
    <t>AXIS TU6006 Conn Kit FAKRA 10P</t>
  </si>
  <si>
    <t>AXIS TU6009 CONN 6-PIN 2.5MM 10P</t>
  </si>
  <si>
    <t>AXIS TU6008 CONN 5-PIN 2.5MM 10P</t>
  </si>
  <si>
    <t>AXIS TP6902-E ADAPTER BRACKET</t>
  </si>
  <si>
    <t>AXIS TU9004 Wireless Dongle</t>
  </si>
  <si>
    <t>AXIS TU6007-E CABLE 1M 4P</t>
  </si>
  <si>
    <t>AXIS TU6007-E CABLE 8M</t>
  </si>
  <si>
    <t>AXIS TU6007-E CABLE 8M 4P</t>
  </si>
  <si>
    <t>Heavy duty outdoor weathershield for wall mounted AXIS fixed dome cameras. Designed to protect the dome from rain, snow and sun. The underside of the cover is coated with matte black anti-reflective coating, for suitable use with camera's built-in IR LEDs.</t>
  </si>
  <si>
    <t>850nm IR LED illuminator kit compatible with AXIS T99A Positioning Units for visual cameras. Kit includes one pair of IR illuminators, one metal mounting bracket, and three different diverging lenses. Note: this is the same illuminator kit as used in AXIS Q8685-LE PTZ Network Camera.</t>
  </si>
  <si>
    <t>Bracket kit for installing a pair of compatible illuminators to Axis positioning cameras and positioning units. Designed for use with AXIS Q8685-E and AXIS T99A10. Compatible with selected T90 white-LED and IR-LED illuminators. Includes fitting brackets, illuminator connectors, screws, washers, cable glands and cable ties. Illuminators sold separately.</t>
  </si>
  <si>
    <t>Washer kit for spraying cleaning fluid on the windows of AXIS positioning cameras and positioning units. The kit contains a 23 litre tank, pump for delivery up to 11m (36ft), tube, nozzle and custom-made mounting bracket for the nozzle.</t>
  </si>
  <si>
    <t>Washer kit for spraying cleaning fluid on the windows of AXIS positioning cameras and positioning units. The kit contains a 23 litre tank, pump for delivery up to 11m (36ft), tube, nozzle and custom-made mounting bracket for the nozzle.  This washer kit compatible with Q6215 and as well requires seperate ordering of T6101 I/O since Q6215 does not have I/O.</t>
  </si>
  <si>
    <t>Bird control spikes made of flexible UV-resistant polymer preventing birds from landing on cameras or mounts. Each module has five spikes and can be mounted on flat or curved surfaces using the pre-mounted adhesive or cable ties (not included). The modules can be connected lengthwise and/or widthwise to cover a larger area. 10 pcs.</t>
  </si>
  <si>
    <t>Stainless steel safety wire 3 m (10 ft) long, with a fixed loop in one end and an adjustable loop with a plated brass wire lock in the other. Suitable for both indoor and outdoor use.</t>
  </si>
  <si>
    <t>Black cable with RJ12 and micro USB connectors for indoor Sensor Units. Length 1 m (39 in.) 4 pcs.</t>
  </si>
  <si>
    <t>AXIS F7315 comes in packs of four. 15-m (49 ft.) white cable with an RJ12 connector for connection to an AXIS F1004 Sensor Unit or AXIS FA-series sensors.</t>
  </si>
  <si>
    <t>AXIS P13 Weathershield Extension A for AXIS P1375-E. For mounting on AXIS P13 Series camera providing additional protection against rain, snow and sunlight.</t>
  </si>
  <si>
    <t>M12 D-Code 4-pin (Female) to RJ45 (Male) Ethernet cable, CAT5E. Length: 0.5m (1.6ft). Cable outer diameter: 6.2mm (0.25"). Color: Black. Outdoor UV and sunlight resistant. Tested operational for shock and vibration according to requirements for rolling stock and ground vehicle installations. Compatible with all Axis network video products with female RJ45 Ethernet port 802.3af and 802.3at (up to 30W).</t>
  </si>
  <si>
    <t>weathershield extension over M1135/37-E where entire top cover kit not wanted (TM1802)</t>
  </si>
  <si>
    <t>AXIS TV5901 Control Board Adapter is a cable to connect AXIS V5925 and AXIS V5938 to joystick, keypad and other controllers supporting VISCA protocol.</t>
  </si>
  <si>
    <t>Adapter bracket that allows Axis P56-series to be connected to Q6100.  The material is PC+ABS Cycoloy C6600 GY8D352 and comes in Axis White.</t>
  </si>
  <si>
    <t>AXIS TD4801 Sunshield is the perfect accessory for when AXIS D4100-E Network Strobe Siren is used in conditions where sunlight would shine directly on the device. It is easy to mount, without the need to take AXIS D4100-E down. The accessory comes in a 4 pack.</t>
  </si>
  <si>
    <t>Additional protective ring for AXIS Q6215-LE and AXIS Q6225-LE.  The purpose of it is to stop rain, melt water, sleet and snow from entering the gap between the moving parts in sub-zero environments, preventing the pan axle to be frozen solid. Pan movement protection instead. Protects against water, and large pieces from entering the gap.</t>
  </si>
  <si>
    <t>AXIS TP3818-E Casing Black, is a black casing and is offered as an optional accessory for AXIS P4705-PLVE and P4707-PLVE. Does not include dome.</t>
  </si>
  <si>
    <t>AXIS TU6004-E Cable 8m is a 8m (26ft) cable used for the 2nd generation F-series. It has rugged connectors. A FAKRA connector on one side (connecting to the F91 main units) and a SMA connector on the other side (connecting to the F21, F72 and F4105-LRE sensors). 
AXIS TU6004-E Cable 8m is outdoor rated and complies with IP66 and IP6K9K. It has a 5mm (0,2 in) diameter and a 40mm (1,6 in) bending radius.
AXIS TU6004-E Cable 8m can be shorten and re-crimped on the FAKRA side only thanks to AXIS TU6003 Conn kit FAKRA, 10P (sold separately).</t>
  </si>
  <si>
    <t>AXIS TU6004-E cable 30m is a 30m (98ft) cable used for the 2nd generation F-series. It has rugged connectors. A FAKRA connector on one side (connecting to the F91 main units) and a SMA connector on the other side (connecting to the F21, F72 and F4105-LRE sensors). 
AXIS TU6004-E Cable 30m  is outdoor rated complying with the IP66 and IP6K9K standards. It has a 5mm (0,2 in) diameter and a 40mm (1,6 in) bending radius.
AXIS TU6004-E Cable 30m can be shorten and re-crimped on the FAKRA side only thanks to AXIS TU6003 Conn kit FAKRA, 10P (sold separately).</t>
  </si>
  <si>
    <t>AXIS TU6004-E Cable 1m 4P is a bulk pack of 4x 1m (3ft) cables used for the F-series. TU6004-E Cable 1m has rugged connectors. A FAKRA connector on one side (connecting to the F91 main units) and a SMA connector on the other side (connecting to the F21, F72 and F4105-LRE sensors). 
AXIS TU6004-E Cable 1m is outdoor rated and complies with the IP66 and IP6K9K standards. It has a 5mm (0,2 in) diameter and a 40mm (1,6 in) bending radius.
AXIS TU6004-E Cable 1m can be shorten and re-crimped on the FAKRA side only thanks to AXIS TU6003 Conn kit FAKRA 10P (sold separately).</t>
  </si>
  <si>
    <t>AXIS TU6004-E Cable 8m 4P is a bulk pack of 4x 8m (26ft) cables used for the F-series. TU6004-E Cable 8m has rugged connectors. A FAKRA connector on one side (connecting to the F91 main units) and a SMA connector on the other side (connecting to the F21, F72 and F4105-LRE sensors).
AXIS TU6004-E Cable 8m is outdoor rated and complies with the IP66 and IP6K9K standards. It has a 5mm (0,2 in) diameter and a 40mm (1,6 in) bending radius.
AXIS TU6004-E cable 8m can be shorten and re-crimped on the FAKRA side only thanks to AXIS TU6003 Conn kit FAKRA, 10P (sold separately).</t>
  </si>
  <si>
    <t>AXIS TU6002 Right Angle SMA ADP 10p is a bulk pack of 10x 90° angle angle adapters. The accessory is an accessory of the AXIS F21 sensors. The 90° angle adapter helps installing a sensor in tight space without bending AXIS TU6004, AXIS TU6007 and AXIS TU6005 cable and potentially damaging it.</t>
  </si>
  <si>
    <t>AXIS TU6003 Conn Kit FAKRA 10p is a bulk pack of 10x replacement FAKRA connectors. In this kit, you have all the necessary accessories to re-crimp AXIS TU6004-E Cable with the new FAKRA connector. AXIS TU6004-E Cable can only be cut and re-crimped on the FAKRA connector end.</t>
  </si>
  <si>
    <t>AXIS TU6006 Conn Kit FAKRA 10p is a bulk pack of 10x replacement FAKRA connectors for AXIS TU6005 Plenum Cable. It gives all the necessary accessories to re-crimp AXIS TU6005 Plenum Cable with the new FAKRA connector. AXIS TU6005 Plenum Cable can only be cut and re-crimped on the FAKRA connector end.</t>
  </si>
  <si>
    <t>AXIS TU6009 Conn 6-pin is a male connector for I/O port . Pitch: 2.50 mm. 6pos terminal block. 10pack</t>
  </si>
  <si>
    <t>AXIS TU6008 Conn 5-pin is a male connector for RS port . Pitch: 2.50 mm. 5pos terminal block. 10pack</t>
  </si>
  <si>
    <t>Adapter bracket that allows Axis P5676-LE to be connected to Q6100. The material is PC+ABS Cycoloy C6600 GY8D352 and comes in Axis White.</t>
  </si>
  <si>
    <t>Wireless USB dongle for AXIS M1075-L Box Camera.
This allows the camera to communicate with 2.4 GHz and 5 GHz frequency. The wireless adapter supports 802.11ac/b/g/n. Requires PoE injector</t>
  </si>
  <si>
    <t>AXIS TU6007-E Cable 1m 4P is a bulk pack of 4x 1m (3ft) thin cables used for the 2nd generation F-series. AXIS TU6007-E Cable 1m has rugged connectors. A FAKRA connector on one side (connecting to the F91 main units) and a SMA connector on the other side (connecting to the F21, F72 and F4105-LRE sensors).
AXIS TU6007-E Cable 1m is indoor/outdoor rated and complies with the IP66 standard. It has a 3mm (0,1 in) diameter with a 30mm bending radius.
This cable is ideal when used in very tight spaces and when the cable needs to be bended.</t>
  </si>
  <si>
    <t>AXIS TU6007-E Cable 8m is a 8m (26ft) thin cable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</si>
  <si>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AXIS TU6007-E Cable 8m 4P is a bulk pack of 4x 8m (26ft) thin cables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</si>
  <si>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Модуль MILESTONE XProtect Hospital Assist</t>
  </si>
  <si>
    <t>XProtect Hospital Assist 23A Device License (DL)</t>
  </si>
  <si>
    <t>XProtect Hospital Assist, розроблений для лікарняних відділень, які обслуговують пацієнтів, які потребують цілодобового або ситуаційного спостереження, — це спеціальне рішення для дистанційного моніторингу пацієнтів, яке дозволяє лікарні підвищити ефективність персоналу, швидко реагувати на інциденти та надавати пацієнтам високоякісну допомогу.
Як рішення, XProtect Hospital Assist 23A складається з 3 різних функцій:- XProtect Fall Detection- XProtect Privacy Blur- XProtect Sticky Notes</t>
  </si>
  <si>
    <t>YXPRRDL</t>
  </si>
  <si>
    <t>1 Year Care Plus for XProtect Rapid REVIEW DL</t>
  </si>
  <si>
    <t>MILESTONE CARE PLUS OPTIONS - обов'язкова на той самий строк, що й у базовому продукті VMS</t>
  </si>
  <si>
    <t>AXIS TU9001 Control Board</t>
  </si>
  <si>
    <t>AXIS TU9002 Joystick</t>
  </si>
  <si>
    <t>AXIS TU9003 Keypad</t>
  </si>
  <si>
    <t>02474-001</t>
  </si>
  <si>
    <t>02475-001</t>
  </si>
  <si>
    <t>02476-001</t>
  </si>
  <si>
    <t>AXIS TU9001 Control Board is a modular system with separate joystick and keypad units. The modular system allows you to choose a simple solution such as only the joystick, or a complete solution with the two modules for both camera and video management.</t>
  </si>
  <si>
    <t>AXIS TU9002 Joystick gives responsive and accurate control of all Axis PTZ cameras. It is a 3-axis joystick with a turn knob and six application-defined hotkeys. Plus, you can use AXIS TU9002 as a computer mouse. The joystick is constructed in durable materials and has a professional and modern look that adapts to a surveillance room design. It is designed for both left-hand and right-hand use and is easy to install with a USB interface.</t>
  </si>
  <si>
    <t>With AXIS TU9003 Keypad, you can quickly navigate between workspaces, cameras, views, and PTZ presets. It has 10 application-defined hotkeys and 12 preset keys. It’s equipped with an LCD display allowing the operator to see, for instance, the number of the camera he or she is looking at. The keypad is constructed in durable materials that are PVC free and has a professional and modern look that adapts to a surveillance room design. It is designed for both left-hand and right-hand use and is easy to install with a USB interface.</t>
  </si>
  <si>
    <t>IV-LPR-Pro</t>
  </si>
  <si>
    <t>02411-001</t>
  </si>
  <si>
    <t>AXIS TQ5001-E Wall/Pole Mount</t>
  </si>
  <si>
    <t>AXIS C1110-E White</t>
  </si>
  <si>
    <t>AXIS C1110-E Black</t>
  </si>
  <si>
    <t>AXIS C1111-E White</t>
  </si>
  <si>
    <t>AXIS C1111-E Black</t>
  </si>
  <si>
    <t>02695-001</t>
  </si>
  <si>
    <t>02696-001</t>
  </si>
  <si>
    <t>02697-001</t>
  </si>
  <si>
    <t>02698-001</t>
  </si>
  <si>
    <t>AXIS C1110-E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C1110-E supports full duplex 2-way communication with echo cancellation, and the built-in microphone enables remote health testing as well. AXIS C1010-E offers digital signal processing for clear voice messages and background music, and its rich bass makes it the perfect choice if background music is a primary use case.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</si>
  <si>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AXIS C1111-E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C1111-E supports full duplex 2-way communication with echo cancellation, and the built-in microphone enables remote health testing as well. AXIS C1011-E offers digital signal processing for clear voice messages and background music.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</si>
  <si>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ExCam XF P3807</t>
  </si>
  <si>
    <t>02822-001</t>
  </si>
  <si>
    <t>ExCam XF P3807 is an explosion-protected multi-sensor camera,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Enclosed in a stainless steel enclosure (1.4404), it is ATEX, IECEx and INMETRO certified  II 2G Ex db IIC, T6 GB, II 2 D Ex tb IIIC T85ºC Db IP68. Operating temp -50C to +60C.</t>
  </si>
  <si>
    <t>AXIS Q1805-LE</t>
  </si>
  <si>
    <t>AXIS Q1806-LE</t>
  </si>
  <si>
    <t>02504-001</t>
  </si>
  <si>
    <t>02506-001</t>
  </si>
  <si>
    <t>Robust, outdoor, NEMA 4X, IP66, IP67 and IK10-rated, 2 MP/1080p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2MP up to 90 fps, 25/30 fps with WDR.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</si>
  <si>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AXIS P5654-E Mk II 50 Hz</t>
  </si>
  <si>
    <t>02914-001</t>
  </si>
  <si>
    <t>PTZ camera with 77° field of view, continues 360° pan for both indoor and outdoor with 21x optical zoom. HDTV 1080p and 720p @ 50fps in H.264/265, Motion JPEG, Axis Zipstream, Lighfinder 2 and Focus Recall, WDR, Day &amp; Night, IP66, IK10 and NEMA 4X classification. Advanced Gatekeeper, full-size SD-card slot, smoked and clear dome. Mounting brackets and Midspan are not included.</t>
  </si>
  <si>
    <t>Protect your Ethernet networks device, i.e. cameras, switches, midspans, etc…, from lighting. 
Protects up to 10KV surge, IP66 and UL certified.</t>
  </si>
  <si>
    <t>AXIS TD8902 SFP+ Module LC.SR.X is an enhanced small form-factor pluggable (SFP+) transceiver that supplies network
devices, such as a switches or routers, with a fiber optic network connection. It is industrial grade with a wide temperature range, and it includes link-loss that enable network redundancy. Complying with SFP+ Multisource Agreement
(MSA), it is easy to install into compliant ports at any time without interrupting the online operation of the host equipment. Short wavelength (850 nm) VCSEL laser diodes enable data transmission up to 400 m on a multimode 50/125
μm optical fiber.</t>
  </si>
  <si>
    <t>Small Form Factor Pluggable (SFP+) transceiver module.
Single mode 1310nm, 10km. Industrial grade.</t>
  </si>
  <si>
    <t>02783-001</t>
  </si>
  <si>
    <t>AXIS TU8004 90 W Midspan</t>
  </si>
  <si>
    <t>AXIS TU8004 is a single port 90 W midspan, compliant with IEEE 802.3bt and High PoE devices. Power over Ethernet (PoE) offers an easy, fast and cost-effective solution for powering network products. In a single network cable, a PoE midspan injects power and data to the network device with built-in PoE support. No need to replace existing Ethernet switches and cabling infrastructure.  The midspan can be installed on a wall, shelf or DIN rail with AXIS T91A03 DIN Rail Clip A.
Note: AXIS TU6011 Mains Cable is sold separately.</t>
  </si>
  <si>
    <t>AXIS T91B47 100-410MM</t>
  </si>
  <si>
    <t>AXIS T91B47 50-150MM</t>
  </si>
  <si>
    <t>02853-001</t>
  </si>
  <si>
    <t>AXIS TM1902 Stand Mount 4 pcs</t>
  </si>
  <si>
    <t>Mounting stand in plastic for wall and ceiling. Stand height 70 mm (2.7 in). Circular base with diameter 69 mm (2.7 in). White color.</t>
  </si>
  <si>
    <t>5800-461</t>
  </si>
  <si>
    <t>P1214/-E MOUNT KIT EXC HOUS 5-P</t>
  </si>
  <si>
    <t>Mounting kit for AXIS P1204/E. Kit contents: Flush mount wall bracket. 5 pack.</t>
  </si>
  <si>
    <t>02817-001</t>
  </si>
  <si>
    <t>AXIS TM3210 RECESSED MOUNT</t>
  </si>
  <si>
    <t>Indoor recessed mount for drop ceiling installation. The aluminum casing makes it suitable for use in air handling spaces. Compatible with selected AXIS M43 Series fisheye panoramic cameras.</t>
  </si>
  <si>
    <t>02818-001</t>
  </si>
  <si>
    <t>AXIS TM3211 RECESSED MOUNT</t>
  </si>
  <si>
    <t>Recessed mount for selected AXIS M43 cameras. Includes cover for fisheye panoramic cameras.</t>
  </si>
  <si>
    <t>02214-001</t>
  </si>
  <si>
    <t>AXIS TF1902-RE MOUNTING BRACKET 4P</t>
  </si>
  <si>
    <t>AXIS TF1902-RE Mounting Bracket 4P is a bulk pack of 4x Mounting brackets. The mounting bracket is an accessory for the AXIS F2105-RE and F2135-RE, F7225-RE, FA1105, FA1125 and FA1080-E sensors.
Thanks to the different hole pattens as well as the possibility to bend the bracket in numerous directions, AXIS TF1202-RE Mounting bracket gives extra flexibility and resilience of the sensor unit.</t>
  </si>
  <si>
    <t>02216-001</t>
  </si>
  <si>
    <t>AXIS TF1202-RE RECESSED MOUNT 4P</t>
  </si>
  <si>
    <t>TF1202-RE Recessed Mount 4P is a bulk pack of 4x Recessed Mounts for AXIS F2105-RE Standard sensor.
AXIS TF1202-RE Recessed Mount is the perfect accessory when installing AXIS F2105-RE standard sensor in a wall, a glass, plastic or metal panel from 1 to 15mm. Beyond the aesthetics aspect giving a finishing look of the installation, it also guarantees that no water will leak into the wall or the panel.
AXIS TF1202-RE Recessed Mount is made of plastic and comes with a built-in lens protection highly recommended when AXIS F2105-RE is used in harsh environment.</t>
  </si>
  <si>
    <t>02217-001</t>
  </si>
  <si>
    <t>AXIS TF1203-RE RECESSED MOUNT 4P</t>
  </si>
  <si>
    <t>AXIS TF1203-RE Recessed Mount 4P is a bulk pack of 4x Recessed Mount for AXIS F2135-RE Fisheye sensor.
AXIS TF1203-RE Recessed Mount is the perfect accessory when installing AXIS F2135-RE standard sensor in a wall, a glass, plastic or metal panel from 1 to 15mm. Beyond the esthetics aspect giving a finishing look of the installation, it also guarantees that no water will leak into the wall or the panel.
AXIS TF1203-RE Recessed Mount is made of plastic and comes with a built-in lens protection highly recommended when AXIS F2135-RE is used in harsh environments.</t>
  </si>
  <si>
    <t>02212-001</t>
  </si>
  <si>
    <t>AXIS TF1901-RE SWIVEL MOUNT 4P</t>
  </si>
  <si>
    <t>AXIS TF1901-RE Swivel Mount 4P is a bulk pack of 4x Swivel Mounts for AXIS F21 sensors. It allows the modular sensor unit to be fixed and angled to get the desired viewing direction.</t>
  </si>
  <si>
    <t>02433-001</t>
  </si>
  <si>
    <t>AXIS TF1201-RE RECESSED MOUNT 4P</t>
  </si>
  <si>
    <t>AXIS TF1201-RE Recessed Mount is a bulk pack of 4x Recessed Mount for AXIS F2105-RE standard sensor unit and AXIS F2135-RE fisheye sensor unit. 
AXIS TF1201-RE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TF1201-RE comes in silver and is made of aluminium.</t>
  </si>
  <si>
    <t>02567-001</t>
  </si>
  <si>
    <t>AXIS TQ1003-E Wall Mount</t>
  </si>
  <si>
    <t>Wall mount compatible with all Axis outdoor fixed box cameras and housings. Corrosion tested according to NEMA 4X, UL listed and IK10 rated.Highly robust, Rotatable, and Flexible cable routing.</t>
  </si>
  <si>
    <t>02855-001</t>
  </si>
  <si>
    <t>AXIS TQ3103-E PENDANT KIT</t>
  </si>
  <si>
    <t>Pendant kit for indoor and outdoor use for the AXIS Q36-VE Series compatible with Axis ceiling-/wall-/pole mounts with 1.5" NPS thread.</t>
  </si>
  <si>
    <t>02856-001</t>
  </si>
  <si>
    <t>AXIS TQ3202-E RECESSED MOUNT</t>
  </si>
  <si>
    <t>Recessed mount for indoor and outdoor use of AXIS Q3626/8 VE.  It has a metal back box and is suitable for installation in plenum (air-handling) spaces.</t>
  </si>
  <si>
    <t>02837-001</t>
  </si>
  <si>
    <t>AXIS TM4101 PENDANT KIT</t>
  </si>
  <si>
    <t>Pendant kit for wall mount or ceiling mount. Compatible with Axis mounting accessories with 1.5" NPS thread. Compatible with the small form factor of AXIS M42 series of cameras.</t>
  </si>
  <si>
    <t>02836-001</t>
  </si>
  <si>
    <t>AXIS TM4201 RECESSED MOUNT 4P</t>
  </si>
  <si>
    <t>A recessed mount compatible with M42 series of cameras.  Designed for soft ceilings that have thickness of 15+/-1 mm.  Includes adapter mount top and mount bottom.  Comes in 4p.</t>
  </si>
  <si>
    <t>02830-001</t>
  </si>
  <si>
    <t>AXIS TP5201-E RECESSED MOUNT</t>
  </si>
  <si>
    <t>Outdoor recessed mount for AXIS P56 cameras. Also suitable indoor for recessed camera installations in plenum as the back box is made of metal and has a hole for cable protection conduits.</t>
  </si>
  <si>
    <t>02750-001</t>
  </si>
  <si>
    <t>AXIS TP4601-E Conduit Back Box</t>
  </si>
  <si>
    <t>Outdoor-ready, impact resistant (IK10) back box with sealed compartment (IP66/67) for secure storage of connectivity devices (T6101 MKII, T8645,8). 3/4" / M25 conduit interface from both side and back. Can be mounted directly behind AXIS P4705-PLVE, and AXIS P4707-PLVE.</t>
  </si>
  <si>
    <t>02913-001</t>
  </si>
  <si>
    <t>AXIS TQ3601-E CONDUIT BACK BOX</t>
  </si>
  <si>
    <t>Outdoor-ready, impact resistant (IK11) back box with sealed compartment (IP66/67) for secure storage of connectivity devices. 3/4" / M25 conduit interface from both side and back. Can be mounted directly behind  AXIS P3807-PVE, AXIS P3818-PVE, AXIS P3827-PVE, AXIS Q3536-LVE, AXIS Q3538-LVE, AXIS Q3626-VE, AXIS Q3628-VE, AXIS Q3819-PVE, AXIS Q3839-PVE. Includes a network cable and extra gaskets.</t>
  </si>
  <si>
    <t>02923-001</t>
  </si>
  <si>
    <t>AXIS TP3004-E Wall Mount Black</t>
  </si>
  <si>
    <t>A black version of T91D61 which is chromated and powder coated aluminum wall mount with 1.5" NPS thread for fixed dome pendant kits. Cable routing from behind or through 3/4" conduit hole on the side. Includes mounting plate, pipe seal and conduit hole cover. Color: Black</t>
  </si>
  <si>
    <t>02924-001</t>
  </si>
  <si>
    <t>AXIS TP3105-E Pendant Kit Black</t>
  </si>
  <si>
    <t>TP3105-E is a black version of T94N01D which is white.  It has a weathershield and a mounting adapter for AXIS P37x-PLE Network Cameras. The mounting adapter is compatible with 1.5-inch NPS thread. The kit enables AXIS P37x-PLE to be mounted on walls, poles, parapets and outer corners using AXIS T91 mounting accessories.</t>
  </si>
  <si>
    <t>02925-001</t>
  </si>
  <si>
    <t>AXIS TP3106-E Pendant Kit Black</t>
  </si>
  <si>
    <t>Black Indoor pendant kit similar to T94K01D white for AXIS P32-V Series- AXIS M43/-V, AXIS M32-V, AXIS M30-V compatible with Axis ceiling-/wall mounts, AXIS pole mount and 1.5" NPS threaded pipes.</t>
  </si>
  <si>
    <t>02961-001</t>
  </si>
  <si>
    <t>AXIS TP3301-E Pole Mount Black</t>
  </si>
  <si>
    <t>A black version of T91B67 white which is Outdoor-ready, powder-coated aluminum pole mount with 1.5" NPS thread for fixed dome pendant kits. Includes insect-proof cable gasket and 1 pair of stainless steel straps (with TX30 screw) for pole diameter between 65-165mm (2.5"-6.5"). White in color.</t>
  </si>
  <si>
    <t>02873-001</t>
  </si>
  <si>
    <t>AXIS TP3204-E RECESSED MOUNT</t>
  </si>
  <si>
    <t>Outdoor recessed mount for discreet installations in drop ceilings, roof overhangs/soffits of 
AXIS P3735-PLE, AXIS P3737-PLE, AXIS P3738-PLE. Suitable for installations in plenum space, as the back box is made of metal with a ¾" hole for cable protection conduits.</t>
  </si>
  <si>
    <t>02851-001</t>
  </si>
  <si>
    <t>AXIS TP1001-E Wall/Pole Mount</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</si>
  <si>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  The 1.5" NPS thread mount ensures compatibility with all pendant kits for Axis fixed dome cameras.</t>
  </si>
  <si>
    <t>02764-002</t>
  </si>
  <si>
    <t>AXIS S3008 Mk II 2 TB</t>
  </si>
  <si>
    <t>AXIS S3008 Mk II 2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2 TB surveillance class hard drive and includes 5-year limited hardware warranty. This product is not a System Controller for Body Worn Solutions.</t>
  </si>
  <si>
    <t>02765-002</t>
  </si>
  <si>
    <t>AXIS S3008 Mk II 4 TB</t>
  </si>
  <si>
    <t>AXIS S3008 Mk II 4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4 TB surveillance class hard drive and includes 5-year limited hardware warranty. This product is not a System Controller for Body Worn Solutions.</t>
  </si>
  <si>
    <t>02766-002</t>
  </si>
  <si>
    <t>AXIS S3008 Mk II 8 TB</t>
  </si>
  <si>
    <t>AXIS S3008 Mk II 8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8 TB surveillance class hard drive and includes 5-year limited hardware warranty. This product is not a System Controller for Body Worn Solutions.</t>
  </si>
  <si>
    <t>02527-002</t>
  </si>
  <si>
    <t>AXIS S3016 8 TB</t>
  </si>
  <si>
    <t>AXIS S3016 8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</si>
  <si>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02351-002</t>
  </si>
  <si>
    <t>AXIS S3016 16 TB</t>
  </si>
  <si>
    <t>AXIS S3016 16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</si>
  <si>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02352-002</t>
  </si>
  <si>
    <t>AXIS S3016 32 TB</t>
  </si>
  <si>
    <t>AXIS S3016 32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</si>
  <si>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S1216 TOWER 8 TB</t>
  </si>
  <si>
    <t>02895-001</t>
  </si>
  <si>
    <t>AXIS S1216 RACK 8 TB</t>
  </si>
  <si>
    <t>AXIS Camera Station S1216 Rack 8 TB is an out-of-the-box ready recording server validated for reliable ultra high-definition recording. For quick and easy installation, AXIS S1216 Rack 8 TB is preconfigured and preloaded with AXIS Camera Station video management software including licenses for 16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an enterprise-grade hard drive, operating system stored on solid-state drive (SSD) and built-in operating system recovery, AXIS S1216 Rack 8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</si>
  <si>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S9301 Workstation is a complement to Axis recorders to enable quick set-up of a workstation meeting the demands for a reliable surveillance. The workstation is preloaded with an AXIS Camera Station client and preconfigured to minimize installation time. AXIS S9301 has validated hardware and software components for optimal surveillance experience and includes 5-year limited hardware warranty.</t>
  </si>
  <si>
    <t>01973-301</t>
  </si>
  <si>
    <t>AXIS Q6074-E 50 Hz NM</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</si>
  <si>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</si>
  <si>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01751-301</t>
  </si>
  <si>
    <t>AXIS Q6075-E 50 Hz NM</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</si>
  <si>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</si>
  <si>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01752-301</t>
  </si>
  <si>
    <t>AXIS Q6075-E 60 Hz NM</t>
  </si>
  <si>
    <t>Top performance PTZ camera with HDTV 1080p @60fps,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</si>
  <si>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02147-301</t>
  </si>
  <si>
    <t>AXIS Q6078-E 50 Hz NM</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</si>
  <si>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</si>
  <si>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01958-301</t>
  </si>
  <si>
    <t>AXIS Q6135-LE 50 Hz NM</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</si>
  <si>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is NOT included.</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</si>
  <si>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Build in analytics. 90W Midspan included. Color; Urban grey.
No mounting bracket included (several different accessories available).</t>
  </si>
  <si>
    <t>02316-301</t>
  </si>
  <si>
    <t>AXIS Q6225-LE 50 Hz NM</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</si>
  <si>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Color; Urban grey.
No Midspan or mounting bracket included (several different accessories available).</t>
  </si>
  <si>
    <t>01924-301</t>
  </si>
  <si>
    <t>AXIS Q6315-LE 50 Hz NM</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</si>
  <si>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No Midspan or mounting bracket included</t>
  </si>
  <si>
    <t>02446-301</t>
  </si>
  <si>
    <t>AXIS Q6318-LE 50 Hz NM</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</si>
  <si>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No Midspan or mounting bracket included (several different accessories available).</t>
  </si>
  <si>
    <t>AXIS C1310-E Mk II</t>
  </si>
  <si>
    <t>02813-001</t>
  </si>
  <si>
    <t>AXIS C1310-E Mk II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Mk II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t>
  </si>
  <si>
    <t>AXIS M5526-E 50 Hz</t>
  </si>
  <si>
    <t>02768-001</t>
  </si>
  <si>
    <t>Discreet PTZ with 4MP resolution (2688x1512), 10x optical zoom, automatic day/night and autofocus. Continues 360° pan. WDR, Forensic Capture, IP66, PoE and 24V. 50fps in H.264, H.265 and Motion JPEG, Zipstream, Axis deep learning analytics, Scene profiles, two-way audio, 4 I/O. Surface mount or Axis PTZ standard mount. Midspan not included.</t>
  </si>
  <si>
    <t>AXIS P1385</t>
  </si>
  <si>
    <t>AXIS P1387</t>
  </si>
  <si>
    <t>AXIS P1388</t>
  </si>
  <si>
    <t>02733-001</t>
  </si>
  <si>
    <t>02735-001</t>
  </si>
  <si>
    <t>02737-001</t>
  </si>
  <si>
    <t>AXIS Q1808-LE</t>
  </si>
  <si>
    <t>AXIS Q1808-LE 150MM</t>
  </si>
  <si>
    <t>02507-001</t>
  </si>
  <si>
    <t>02508-001</t>
  </si>
  <si>
    <t>4/3” image sensor, robust outdoor, NEMA 4X, IP66, IP67 and IK10-rated 10 MP/ 4K resolution, day/night, fixed bullet camera with Deep Learning Processing Unit (DLPU). Support Forensic WDR and Lightfinder 2.0 and OptimizedIR, a power-efficient 850 nm IR LED and White LED technology. Varifocal 12–48 mm, 4 x optical Canon zoom lens, 90°-21°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</si>
  <si>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4/3” image sensor, robust outdoor, NEMA 4X, IP66, IP67 and IK10-rated 10 MP/ 4K resolution, day/night, fixed bullet camera with Deep Learning Processing Unit (DLPU). Support Forensic WDR and Lightfinder 2.0 and OptimizedIR, a power-efficient 850 nm technology. Varifocal 50–150 mm, 3 x optical Canon zoom lens, 21°-7°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</si>
  <si>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AXIS Q9307-LV</t>
  </si>
  <si>
    <t>02487-113</t>
  </si>
  <si>
    <t>This all-in-one device combines sharp video, audio, actionable analytics, and indication LEDs. Camera part is from P3267-LV, 4 mics from M4308, and similar speaker as C1410. With four built-in microphones and a built-in speaker, it supports two-way communication. It comes with coughing fit and stressed voice analytics adding an extra audible dimension to active incident management. AXIS Live Privacy Shield lets you remotely monitor activities while safeguarding privacy. And the indication LEDs clearly show when the camera is recording or when audio is being used. This vandal-resistant, IK08-rated camera withstands daily wipe-downs with chemical detergents. Plus, with just one device to install, it offers cost-efficient one-drop installation.</t>
  </si>
  <si>
    <t>AXIS TU8003 90 W CONNY MDSPN</t>
  </si>
  <si>
    <t>02027-002</t>
  </si>
  <si>
    <t>AXIS TU8003 90 W Connectivity Midspan with portcast technology uses the camera’s IP address to provide seemingly camera-integrated audio and I/O connectivity. This enables audio and video in one stream over the network with no extra VMS license. It supports Axis PTZ cameras using up to 90 W (IEEE 802.3bt). Plus, it’s compatible with PTZ cameras using IEEE 802.3af/at and Axis High PoE.</t>
  </si>
  <si>
    <t>AXIS 30 W MIDSPAN</t>
  </si>
  <si>
    <t>The clip, made of steel, enables mounting on a standard 35mm DIN rail. 
It includes 2 cable ties. Compatible with AXIS T8120/T8133 midspans and AXIS T8604 / T8605 converters. Weight: 17 g (0.6 oz.).5-pack.</t>
  </si>
  <si>
    <t>Програмні комплекси Luxriot EVO Video and Security Data Management Platform</t>
  </si>
  <si>
    <t>Luxriot EVO S SOHO Edition (Upgradable to EVO S24 only)</t>
  </si>
  <si>
    <t>LXR-EVO-S4</t>
  </si>
  <si>
    <t>EVO S4 - includes 4 channels, unlimited connections and 2 years Support &amp; Updates Plan</t>
  </si>
  <si>
    <t>EVO-2Y4S-S4</t>
  </si>
  <si>
    <t>Evo S4 Support &amp; Updates Plan for 2 years</t>
  </si>
  <si>
    <t>EVO-8Y4S-S4</t>
  </si>
  <si>
    <t>Evo S4 Support &amp; Updates Plan for 8 years</t>
  </si>
  <si>
    <t>LXR-EVO-S9</t>
  </si>
  <si>
    <t>Evo S9 - includes 9 channels, unlimited connections and 2 years Support &amp; Updates Plan</t>
  </si>
  <si>
    <t>EVO-2Y4S-S9</t>
  </si>
  <si>
    <t>Evo S9 Support &amp; Updates Plan for 2 years</t>
  </si>
  <si>
    <t>EVO-8Y4S-S9</t>
  </si>
  <si>
    <t>Evo S9 Support &amp; Updates Plan for 8 years</t>
  </si>
  <si>
    <t>LXR-EVO-S16</t>
  </si>
  <si>
    <t>Evo S16 - includes 16 channels, unlimited connections and 2 years Support &amp; Updates Plan</t>
  </si>
  <si>
    <t>EVO-2Y4S-S16</t>
  </si>
  <si>
    <t>Evo S16 Support &amp; Updates Plan for 2 years</t>
  </si>
  <si>
    <t>EVO-8Y4S-S16</t>
  </si>
  <si>
    <t>Evo S16 Support &amp; Updates Plan for 8 years</t>
  </si>
  <si>
    <t>Luxriot Evo S</t>
  </si>
  <si>
    <t>Luxriot EVO S24</t>
  </si>
  <si>
    <t>Luxriot EVO S48</t>
  </si>
  <si>
    <t>Luxriot EVO S72</t>
  </si>
  <si>
    <t>Luxriot EVO S96</t>
  </si>
  <si>
    <t>Luxriot EVO SA1</t>
  </si>
  <si>
    <r>
      <t xml:space="preserve">Evo S Add-on 1 channel license, Evo S Base License required, </t>
    </r>
    <r>
      <rPr>
        <b/>
        <sz val="10"/>
        <rFont val="Arial"/>
        <family val="2"/>
        <charset val="204"/>
      </rPr>
      <t>MOQ=6 if purchased separately</t>
    </r>
  </si>
  <si>
    <t>Luxriot EVO 1Y4S-SA1</t>
  </si>
  <si>
    <t>Evo S 1 channel Support &amp; Updates Plan for 1 year</t>
  </si>
  <si>
    <t>Luxriot EVO 2Y4S-SA1</t>
  </si>
  <si>
    <t>Evo S 1 channel Support &amp; Updates Plan for 2 years</t>
  </si>
  <si>
    <t>Luxriot EVO 3Y4S-SA1</t>
  </si>
  <si>
    <t>Evo S 1 channel Support &amp; Updates Plan for 3 years</t>
  </si>
  <si>
    <t>Luxriot Evo Global</t>
  </si>
  <si>
    <t>Luxriot EVO GL Base 50</t>
  </si>
  <si>
    <t>Luxriot EVO GL Base 100</t>
  </si>
  <si>
    <t>Luxriot EVO GL 1</t>
  </si>
  <si>
    <t>Luxriot Evo Editions Upgrades</t>
  </si>
  <si>
    <t>EVO-S9/S16-UP-S24</t>
  </si>
  <si>
    <t>Upgrade from Evo S9 or Evo S16 to Evo S24</t>
  </si>
  <si>
    <t>EVO-SA1-UP-GL</t>
  </si>
  <si>
    <r>
      <t xml:space="preserve">Evo S to Evo Global 1 channel upgrade, </t>
    </r>
    <r>
      <rPr>
        <b/>
        <sz val="10"/>
        <rFont val="Arial"/>
        <family val="2"/>
        <charset val="204"/>
      </rPr>
      <t>Evo Global Base license required</t>
    </r>
  </si>
  <si>
    <t>VMS-UP-EVO-S9/S16</t>
  </si>
  <si>
    <t>Upgrade from (legacy) VMS to Evo S9 or Evo S16, includes 2 years Support &amp; Updates Plan</t>
  </si>
  <si>
    <t>VMS-UP-EVO-1</t>
  </si>
  <si>
    <r>
      <t>Upgrade 1 channel from (legacy) VMS to Evo S, includes 2 years Support &amp; Updates Plan,</t>
    </r>
    <r>
      <rPr>
        <b/>
        <sz val="10"/>
        <rFont val="Arial"/>
        <family val="2"/>
        <charset val="204"/>
      </rPr>
      <t xml:space="preserve"> MOQ=24</t>
    </r>
  </si>
  <si>
    <t>Відео аналітика LuxRiot Evo Video Analytics - EVA Basic</t>
  </si>
  <si>
    <t>Luxriot EVA - Base license: provide specific detection of humans, vehicles and animals, with some of the additional information of metadata analytics such as object type and direction. Rules: Object detection and classification, object counters, zone detection rules, real-time alerts and object search. (Evo v.1.19 and above)</t>
  </si>
  <si>
    <t>Відео аналітика Evo Integration Technology</t>
  </si>
  <si>
    <t>LRX-CL-Base-1</t>
  </si>
  <si>
    <t>Evo CrossLink Basic 1 channel license, interactive External URL integration and recording</t>
  </si>
  <si>
    <t>LRX-CL-Advanced-1</t>
  </si>
  <si>
    <t>Evo CrossLink Advanced 1 channel license, any interactive External Application integration and recording</t>
  </si>
  <si>
    <t>EVO-DATA-C-1</t>
  </si>
  <si>
    <t>Advanced data-only channels for POS and textual data visualization, includes high-load time series database for data sources, advanced logical queries and data channel visualization. 1 data channel license.</t>
  </si>
  <si>
    <t>EVO-NEDAP-1</t>
  </si>
  <si>
    <t>System integration with NEDAP AEOS access control, 1 license per system.</t>
  </si>
  <si>
    <t>Модуль розпізнавання облич LuxRiot Evo Facial Recognition - Vero FR</t>
  </si>
  <si>
    <t>LXR-EVO-S24-LFT</t>
  </si>
  <si>
    <t>Luxriot EVO S24-LFT</t>
  </si>
  <si>
    <t>Evo S Base 24 - includes 24 channels, unlimited connections and Premium Lifetime* Support &amp; Updates Plan</t>
  </si>
  <si>
    <t>LXR-EVO-SA1-LFT</t>
  </si>
  <si>
    <t>Luxriot EVO SA1-LFT</t>
  </si>
  <si>
    <t>Evo S Add-on 1 channel license, Evo S Base License with Premium Lifetime* Support &amp; Updates Plan required</t>
  </si>
  <si>
    <t>EVO-LFTS-SA1</t>
  </si>
  <si>
    <t>Luxriot EVO LFTS-SA1</t>
  </si>
  <si>
    <t>Evo S 1 channel Premium Lifetime* Support &amp; Updates Plan</t>
  </si>
  <si>
    <t>02969-002</t>
  </si>
  <si>
    <t>02970-002</t>
  </si>
  <si>
    <t>AXIS W700 Mk II DOCKING STATION 1 BAY</t>
  </si>
  <si>
    <t>AXIS W701 MkII DOCKING STATION 8 BAY</t>
  </si>
  <si>
    <t>AXIS W700 MkII Docking Station 1 Bay charges the battery and ensures easy data offloading of a single body worn camera. Power adaptor included.</t>
  </si>
  <si>
    <t>AXIS W701 MkII Docking Station 8 Bay charges the batteries and ensures easy data offloading of up to eight body worn cameras. Power adaptor included.</t>
  </si>
  <si>
    <t>AXIS XC1311</t>
  </si>
  <si>
    <t>02962-001</t>
  </si>
  <si>
    <t>AXIS XC1311 Explosion-protected Network Horn Speaker is certified for use in hazardous locations (ATEX: II 2G Ex d IIC T5 Gb, II 2D Ex tb IIIC T=91°C Db; IECEx: Ex db IIC T5 Gb, Ex tb IIIC T=91°C Db; cULus: Class I Div 1 ABCD T5, Class I Zone 1 AEx db IIC T5 Gb, Zone 21 AEx tb IIIC T=91°C Db). The speaker is a complete audio system in a single unit. It connects to the standard existing network without need for a separate audio network. Built-in memory supports pre-recorded messages, or operators can respond to notifications with live speak. Digital signal processing (DSP) ensures clear sound. Open standards support easy integration with network video, access control, analytics, and VoIP (supporting SIP).</t>
  </si>
  <si>
    <t>AXIS C1410 Mk II</t>
  </si>
  <si>
    <t>02838-001</t>
  </si>
  <si>
    <t>AXIS C1410 Mk II Network Mini Speaker is a discreet and affordable speaker that fits into smaller spaces and provides widearea audio coverage. It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Open standards support easy integration with network video, access control, analytics, and VoIP. It also has a built-in PIR sensor for motion detection.</t>
  </si>
  <si>
    <t>Security Radar</t>
  </si>
  <si>
    <t>AXIS D2210-VE Radar White</t>
  </si>
  <si>
    <t>AXIS D2210-VE Radar Black</t>
  </si>
  <si>
    <t>02955-001</t>
  </si>
  <si>
    <t>02770-001</t>
  </si>
  <si>
    <t>AXIS D2210-VE Security Radar, White front. 61.0–61.5 GHz, FMCW, for pole and wall mount. Reliable 95 degrees horizontal field of detection 24/7 with built-in analytics including classification of humans and vehicles.
Optimized for both area monitoring and traffic monitoring. Complement to video surveillance enables filtering on distance, customized detection zones, Radar Autotracking and Radar Autotracking for PTZ cameras. Trigger events to activate camera recording, audio notification or light source for deterrence. Integrated dynamic LEDs for deterrence. Open API for software integration, microSD/SDHC memory card slot for edge storage. 30W PoE out to power an additional device, 1 input and 1 output ports, 24 V DC. Powered by PoE (IEEE 802.3bt, Type 3 Class 6) or DC 8-28V. IP66, IK08 and NEMA 4. Operating conditions -40°C to 60°C (-40°F to 140°F).</t>
  </si>
  <si>
    <t>AXIS D2210-VE Security Radar, Black front. 61.0–61.5 GHz, FMCW, for pole and wall mount. Reliable 95 degrees horizontal field of detection 24/7 with built-in analytics including classification of humans and vehicles.
Optimized for both area monitoring and traffic monitoring. Complement to video surveillance enables filtering on distance, customized detection zones, Radar Autotracking and Radar Autotracking for PTZ cameras. Trigger events to activate camera recording, audio notification or light source for deterrence. Integrated dynamic LEDs for deterrence. Open API for software integration, microSD/SDHC memory card slot for edge storage. 30W PoE out to power an additional device, 1 input and 1 output ports, 24 V DC. Powered by PoE (IEEE 802.3bt, Type 3 Class 6) or DC 8-28V. IP66, IK08 and NEMA 4. Operating conditions -40°C to 60°C (-40°F to 140°F).</t>
  </si>
  <si>
    <t>AXIS A1210 Network Door Controller</t>
  </si>
  <si>
    <t>AXIS A1210-B Network Door Controller</t>
  </si>
  <si>
    <t>AXIS P1385-B</t>
  </si>
  <si>
    <t>AXIS P1385-E</t>
  </si>
  <si>
    <t>AXIS P1385-BE</t>
  </si>
  <si>
    <t>02899-001</t>
  </si>
  <si>
    <t>02734-001</t>
  </si>
  <si>
    <t>02900-001</t>
  </si>
  <si>
    <t>1/2.8” image sensor, 2 MP / 1080p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</si>
  <si>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1/2.8” image sensor, 2 MP / 1080p resolution, day/night, box camera with Deep Learning Processing Unit (DLPU). Forensic WDR and Lightfinder 2.0. Camera supports CS-mount P-Iris, DC-iris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</si>
  <si>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1/2.8” image sensor, outdoor, NEMA 4X, IP66, IP67 and impact resistant, 2MP / 1080p resolution, day/night box camera with Deep Learning Processing Unit (DLPU). Forensic WDR and Lightfinder 2.0. Varifocal IR corrected 2.8-13 mm F1.4 P-iris lens and remote focus.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</si>
  <si>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1/2.7” image sensor, 5 MP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</si>
  <si>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02901-001</t>
  </si>
  <si>
    <t>AXIS P1387-B</t>
  </si>
  <si>
    <t>1/2.7” image sensor, 5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</si>
  <si>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02736-001</t>
  </si>
  <si>
    <t>AXIS P1387-LE</t>
  </si>
  <si>
    <t>1/2.7” image sensor, outdoor, NEMA 4X, IP66, IP67 and impact resistant, 5 MP resolution, day/night box camera with Deep Learning Processing Unit (DLPU). Forensic WDR and Lightfinder 2.0. OptimizedIR, a power-efficient 850nm IR LED technology covering 50 meters (164 feet). Varifocal IR corrected 2.8-13 mm F1.4 P-iris lens and remote focus.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</si>
  <si>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02902-001</t>
  </si>
  <si>
    <t>AXIS P1387-BE</t>
  </si>
  <si>
    <t>1/2.7” image sensor, outdoor, NEMA 4X, IP66, IP67 and impact resistant, 5 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</si>
  <si>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1/1.8” image sensor, 4K / 8 MP resolution, day/night, box camera with Deep Learning Processing Unit (DLPU). Forensic WDR and Lightfinder 2.0. Varifocal IR corrected CS-mount 3.9-10 mm P-iris lens with remote focus.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</si>
  <si>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02903-001</t>
  </si>
  <si>
    <t>AXIS P1388-B</t>
  </si>
  <si>
    <t>1/1.8” image sensor, 4K / 8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</si>
  <si>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02738-001</t>
  </si>
  <si>
    <t>AXIS P1388-LE</t>
  </si>
  <si>
    <t>1/1.8” image sensor, outdoor, NEMA 4X, IP66, IP67 and impact resistant, 4K / 8MP resolution, day/night box camera with Deep Learning Processing Unit (DLPU). WDR and Lightfinder 2.0. OptimizedIR, a power-efficient 850nm IR LED technology covering 50 meters (164 feet). Varifocal IR corrected 3.9-10 mm F1.5 P-iris lens and remote focus.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</si>
  <si>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02904-001</t>
  </si>
  <si>
    <t>AXIS P1388-BE</t>
  </si>
  <si>
    <t>1/1.8” image sensor, outdoor, NEMA 4X, IP66, IP67 and impact resistant, 4K / 8MP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</si>
  <si>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1/2.8” image sensor, outdoor, NEMA 4X, IP66, IP67 and impact resistant, 2MP / 1080p resolution, day/night box camera with Deep Learning Processing Unit (DLPU). Forensic WDR and Lightfinder 2.0.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</si>
  <si>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02857-001</t>
  </si>
  <si>
    <t>AXIS P1245 Mk II Modular Standard Camera</t>
  </si>
  <si>
    <t>02858-001</t>
  </si>
  <si>
    <t>AXIS P1265 Mk II Modular Pinhole Camera</t>
  </si>
  <si>
    <t>02859-001</t>
  </si>
  <si>
    <t>AXIS P1275 Mk II Modular Varifocal Dome Camera</t>
  </si>
  <si>
    <t>AXIS P1245 Mk II is a Modular Standard Camera with Deep Learning capabiltiies.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intallation.</t>
  </si>
  <si>
    <t>AXIS P1265 Mk II is a Modular Pinhole Camera with Deep Learning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</si>
  <si>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AXIS P1275 Mk II is Modular Varifocal Dome Camera with Deep Learning capabilities. It has a small-sized main unit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t>
  </si>
  <si>
    <t>02832-001</t>
  </si>
  <si>
    <t>AXIS M3086-V Mic</t>
  </si>
  <si>
    <t>AXIS M3086-V is an ultra-compact, indoor fixed mini dome with with advanced video and audio analytics. Built-in microphone for audio analytics and streaming.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Two-way audio and I/O with optional accessories. Axis Object Analytics, Axis Audio Analytics, video motion detection and active tampering alarm. Axis Edge Vault for increased cybersecurity Powered by IEEE 802.3af/802.3at Type 1 Class 2.</t>
  </si>
  <si>
    <t>02927-001</t>
  </si>
  <si>
    <t>AXIS F4105-SLRE Dome Sensor</t>
  </si>
  <si>
    <t>AXIS F4105-SLRE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</si>
  <si>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02864-001</t>
  </si>
  <si>
    <t>AXIS P9117-PV</t>
  </si>
  <si>
    <t>AXIS P9117-PV indoor corner mounted camera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The product as well has a in built mic supporting audio analytics out of the box.  Has an elevator door state detector ACAP pre-installed.   Vandal-resistant (IK10) and IP66-rated dust protection.  Product comes in white while steel variant cover purchased in a 4 pack separately.</t>
  </si>
  <si>
    <t>02927-021</t>
  </si>
  <si>
    <t>AXIS F4105-SLRE Dome Sensor 8P</t>
  </si>
  <si>
    <t>AXIS F4105-SLRE is a bulk pack of 8x F4105-R SLRE Stainless Steel Dome Sensors. It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</si>
  <si>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02963-001</t>
  </si>
  <si>
    <t>AXIS Q1961-XTE 7 mm 8.3 fps</t>
  </si>
  <si>
    <t>AXIS Q1961-XTE is an ARTPEC 8 based explosion-protected (ATEX: II 3 G Ex ec IIC T4 Gc, II 2 D Ex tb IIIC 135C Db; IECEx: Ex ec IIC T4 Gc, Ex tb IIIC T135C Db;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</si>
  <si>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02732-001</t>
  </si>
  <si>
    <t>AXIS P3267-LVE Mic</t>
  </si>
  <si>
    <t>High-performance fixed dome camera with advanced video and audio analytics. Forensic WDR, Lightfinder 2.0 and Optimized IR. Discreet, dust- and IK10 vandal-resistant outdoor casing. Built-in microphone for audio analytics and streaming.
Varifocal  3-8 mm P-Iris lens with remote zoom and focus. Multiple, individually configurable streams, H.264/H.265 with Zipstream and Motion JPEG. 5MP stream in 4:3 up to 30fps. AXIS Object Analytics, AXIS Audio Analytics, Video motion detection and tampering alarm. Two-way audio.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</si>
  <si>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LXR-EVO-GL-B50-LFT</t>
  </si>
  <si>
    <t>LXR-EVO-GL-B100-LFT</t>
  </si>
  <si>
    <t>LXR-EVO-GL-1-LFT</t>
  </si>
  <si>
    <t>EVO-LFTS-GL-1</t>
  </si>
  <si>
    <t>Evo Global Base license, includes 50 channels and Premium Lifetime* Support &amp; Updates Plan</t>
  </si>
  <si>
    <t>Evo Global Base license, includes 100 channels and Premium Lifetime* Support &amp; Updates Plan</t>
  </si>
  <si>
    <t>Evo Global additional 1 channel license, includes Premium Lifetime* Support &amp; Updates Plan. Evo Global Base license with Premium Lifetime* Support &amp; Updates Plan required.</t>
  </si>
  <si>
    <t>Evo Global additional Premium Lifetime* Support &amp; Updates Plan for 1 channel</t>
  </si>
  <si>
    <t>Luxriot EVO-GL-B50-LFT</t>
  </si>
  <si>
    <t>Luxriot EVO-GL-B100-LFT</t>
  </si>
  <si>
    <t>Luxriot EVO-GL-1-LFT</t>
  </si>
  <si>
    <t>Luxriot EVO-LFTS-GL-1</t>
  </si>
  <si>
    <t>02944-001</t>
  </si>
  <si>
    <t>AXIS P4708-PLVE Panoramic Camera</t>
  </si>
  <si>
    <t>AXIS P4708-PLVE offers two channels with 8MP (4K) per channel, at a frame rate of 25/30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AI powered camera comes with a Deep Learning Processing Unit and can run multiple analytics on both channels simultaneously. Furthermore, Zipstream with support for H.264 and H.265 significantly lowers bandwidth and storage requirements.</t>
  </si>
  <si>
    <t>02634-001</t>
  </si>
  <si>
    <t>AXIS P3737-PLE</t>
  </si>
  <si>
    <t>AXIS P3737-PLE Panoramic Camera offers 4x5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</si>
  <si>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02635-001</t>
  </si>
  <si>
    <t>AXIS P3738-PLE</t>
  </si>
  <si>
    <t>AXIS P3738-PLE Panoramic Camera offers 4x4K (4x8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</si>
  <si>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02420-001</t>
  </si>
  <si>
    <t>AXIS Q1656-DLE Radar-Video Fusion Camera</t>
  </si>
  <si>
    <t>Price change Name changed</t>
  </si>
  <si>
    <t>AXIS P3905-R MK III RJ45 3.6mm</t>
  </si>
  <si>
    <t>AXIS P3905-R MK III M12 3.6mm</t>
  </si>
  <si>
    <t>AXIS C6110</t>
  </si>
  <si>
    <t>02709-001</t>
  </si>
  <si>
    <t>AXIS C6110 Network Paging Console complements your network speakers to create a complete public address system that enables live paging, prerecorded callouts, and two-way audio. Configure as many zones as needed in the web interface, using the expandable tree structure. Then, to page, navigate to the right zone using the console’s color LCD and twelve physical buttons. You can also configure buttons to trigger actions on other IoT devices – for example, doors or lights. The console can be wall-mounted or placed on a desktop, where you can use it as-is, with an external headset, or with
AXIS TC6901 Gooseneck Microphone</t>
  </si>
  <si>
    <t>02726-001</t>
  </si>
  <si>
    <t>02727-001</t>
  </si>
  <si>
    <t>AXIS TU8010 2-port PoE Extender</t>
  </si>
  <si>
    <t>AXIS TU8011 4-port PoE Extender</t>
  </si>
  <si>
    <t>AXIS TU8010 2-port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</si>
  <si>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AXIS TU8011 4-port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</si>
  <si>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Small Form Factor Pluggable (SFP) transceiver module. Single mode 1310nm, 10km. Industrial grade.</t>
  </si>
  <si>
    <t>Small Form Factor Pluggable (SFP) transceiver module. Ethernet RJ-45 . Industrial grade</t>
  </si>
  <si>
    <t>02861-001</t>
  </si>
  <si>
    <t>02862-001</t>
  </si>
  <si>
    <t>AXIS A9210 Network I/O Relay Module</t>
  </si>
  <si>
    <t>AXIS A9910 I/O Relay Expansion Module</t>
  </si>
  <si>
    <t>AXIS A9210 offers ten I/O ports including two configurable I/Os, five inputs, three outputs, and one form C relay output, allowing you to extend the functionality of any Axis product or third-party system. 
You can monitor inputs from cameras, analytics, alarm buttons, environmental sensors, and more, it’s easy to integrate with third-party advanced security systems such as VMSs, and alarm and intrusion systems.
Furthermore, with multi-drop technology, you can add up to 16 expansion modules, AXIS A9910, for 128 I/Os, and 64 relays using just one IP connection.</t>
  </si>
  <si>
    <t>Featuring multi-drop technology, it's possible to connect up to 16 AXIS A9910 I/O Relay Expansion Modules to one AXIS A9210 device. 128 I/Os and 64 relays using just one PoE cable—no need for an extra network cable drop. This ensures a cost-effective installation and saves you time and effort. Plus, Modbus sensor ports let you integrate environmental sensors such as temperature and humidity sensors.</t>
  </si>
  <si>
    <t>AXIS Q1809-LE 150 mm</t>
  </si>
  <si>
    <t>03019-001</t>
  </si>
  <si>
    <t>4/3” image sensor, robust outdoor, NEMA 4X, IP66, IP67 and IK10-rated 41 MP/ 8K resolution, day/night, fixed bullet camera with Deep Learning Processing Unit (DLPU). Support WDR, Lightfinder 2.0 and OptimizedIR, a power-efficient 850 nm technology. Varifocal 50–150 mm, 3 x optical Canon zoom lens, 21°-7°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 IP66, IP67- rated cable glands and optional IDC punch connectors. 30W PoE out to power an additional device, requires 60 W midspan, IEEE 802.3bt Type 3 Class 6
Power supply or midspan not included.</t>
  </si>
  <si>
    <t>AXIS P3925-R RJ45 2.8mm</t>
  </si>
  <si>
    <t>AXIS P3925-R M12 2.8mm</t>
  </si>
  <si>
    <t>AXIS P3925-LRE RJ45 6mm</t>
  </si>
  <si>
    <t>AXIS P3925-LRE M12 6mm</t>
  </si>
  <si>
    <t>AXIS P3935-LR RJ45 2.8mm</t>
  </si>
  <si>
    <t>AXIS P3935-LR M12 2.8mm</t>
  </si>
  <si>
    <t>AXIS M3905-R RJ45 3.6mm</t>
  </si>
  <si>
    <t>AXIS M3905-R M12 3.6mm</t>
  </si>
  <si>
    <t>03119-001</t>
  </si>
  <si>
    <t>03118-001</t>
  </si>
  <si>
    <t>AXIS M3905-R M12 2.8 mm</t>
  </si>
  <si>
    <t>AXIS M3905-R RJ45 2.8 mm</t>
  </si>
  <si>
    <t>AXIS M3905-R is a 1080p fixed dome onboard camera with a M12 network connector on the pigtail. Equipped with 2.8mm, F1.2 lens in a rugged IP66/67 casing. It comes with a lens tool.
AXIS M3905-R is not rollingstock compliant.</t>
  </si>
  <si>
    <t>AXIS M3905-R is a 1080p fixed dome onboard camera with a RJ45 network connector on the pigtail. Equipped with 2.8mm, F1.2 lens in a rugged IP66/67 casing. It comes with a lens tool.
AXIS M3905-R is not rollingstock compliant.</t>
  </si>
  <si>
    <t>AXIS P3905-R Mk III M12 2.8 mm</t>
  </si>
  <si>
    <t>03117-001</t>
  </si>
  <si>
    <t>AXIS P3905-R Mk III is a 1080p fixed dome onboard camera with a M12 network connector on the pigtail. Equipped with 2.8mm, F1.2 lens in a rugged IP66/67 casing. It comes with a lens tool.
AXIS P3905-R Mk III is rollingstock compliant.</t>
  </si>
  <si>
    <t>https://www.axis.com/products/axis-q1656-dle</t>
  </si>
  <si>
    <t>AXIS Q1686-DLE</t>
  </si>
  <si>
    <t>02968-001</t>
  </si>
  <si>
    <t>AXIS Q1686-DLE Radar-Video Fusion Camera. Speed and license plate pairing camera by utilizing fusion of visual- and radar sensor information in one device and on edge. Powerful device for wrong way applications and directional alerts by radar technology.
1/1.8” image sensor, outdoor, NEMA 4X, IP66, IP67 and impact-resistant, 4 MP, Day/night radar-video fusion camera with Deep Learning Processing Unit (DLPU). Image optimization for license plate capture profile, traffic capture profile and Lightfinder 2.0. OptimizedIR, a purpose built and powerful 850nm IR-illuminator kit. Includes an varifocal 9-50 mm F1.5 i-CS lens with remote zoom and focus. Integrated radar unit, 60.0 GHz-61.5 GHz and 95 degree horizontal field of detection. In addition to radar-video fusion, radar functionality such as built-in analytics including classification of vehicles, is available and enables filtering on distance, customized detection zones, and multiple line crossing
Multiple, individually configurable streams, H.264/H.265 with Zipstream and Motion JPEG. 4MP stream up to 60 fps, 30 fps with WDR. Radar motion detection, AXIS Speed Monitor, shock detection and active tampering alarm. Axis Edge Vault with FIPS certified TPM for added cyber security. Barrel distortion correction, defogging, electronic image stabilization, electronic radar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
Radio approvals, EN 300440, EN 301489-1, EN 301489-51, EN 62311, FCC Part 15 Subpart C.</t>
  </si>
  <si>
    <t>01564-001</t>
  </si>
  <si>
    <t>AXIS D2110-VE Security Radar</t>
  </si>
  <si>
    <t>AXIS D2110-VE Security Radar, 24.05–24.25 GHz, FMCW, for wall mounting outdoor. Reliable 180 degrees horizontal field of detection 24/7 with built-in analytics including classification of humans and vehicles. Complement to video surveillance enables filtering on distance, customized detection zones, and auto-tracking for PTZ cameras. Trigger events to activate camera recording, audio notification or light source for deterrence. Open API for software integration, microSD/SDHC memory card slot for edge storage, 30W PoE out to power an additional device, 4 input/output ports, 24 V DC relay port. Powered by PoE+ (IEEE 802.3at, Type 2 Class 4) or DC 8-28V. IP66, IK08 and NEMA 4. Operating conditions -40°C to 60°C (-40°F to 140°F).</t>
  </si>
  <si>
    <t>1/1.8” image sensor, robust, outdoor, NEMA 4X, IP66, IP67 and IK10-rated, 4 MP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4MP up to 90 fps, 25/30 fps with WDR. AXIS Object Analytics, Video motion detection, shock detection and active tampering alarm. AXIS Edge Vault with FIPS certified TPM for added cyber security. Corridor format, barrel distortion correction, defogging, optical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</si>
  <si>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AXIS M3125-LVE White</t>
  </si>
  <si>
    <t>AXIS M3125-LVE Black</t>
  </si>
  <si>
    <t>AXIS M3126-LVE White</t>
  </si>
  <si>
    <t>AXIS M3126-LVE Black</t>
  </si>
  <si>
    <t>AXIS M3128-LVE White</t>
  </si>
  <si>
    <t>AXIS M3128-LVE Black</t>
  </si>
  <si>
    <t>02916-001</t>
  </si>
  <si>
    <t>02917-001</t>
  </si>
  <si>
    <t>02918-001</t>
  </si>
  <si>
    <t>02919-001</t>
  </si>
  <si>
    <t>02920-001</t>
  </si>
  <si>
    <t>02921-001</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</si>
  <si>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</si>
  <si>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</si>
  <si>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</si>
  <si>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</si>
  <si>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</si>
  <si>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</si>
  <si>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Body Worn Live</t>
  </si>
  <si>
    <t>AXIS Case Insight EU 1year BWC Lic</t>
  </si>
  <si>
    <t>AXIS Case Insight EU 1y Storage 1TB</t>
  </si>
  <si>
    <t>AXIS Body Worn Manager Pro</t>
  </si>
  <si>
    <t>1-year license for AXIS Body Worn Live, used to stream live video, audio and metadata from our body worn cameras.
Secure and reliable, it supports informed decision making by operators and provides an added sense of safety for the camera wearers.
AXIS Body Worn Live has several layers of security and the transmission is protected by full end-to-end encryption, ensuring that customer owns their encryption keys. 
It offers 24-hour data retention, and stream gap retrieval ensures that the customer never miss a thing despite any temporary connection dropout.
Being a web-based application it's compatible with PCs, tablets and Android mobile devices and works independently of the user's choice of video or evidence management system.
Delivered as eLicense key. One license key per order line. Note: eLicenses are non-cancellable, non-changeable and non-returnable.</t>
  </si>
  <si>
    <t>AXIS Case Insight securely gathers evidence in an easy-to-manage, centralized location. All types of digital evidence can be uploaded and it’s easy to collaborate with internal investigators and share information externally. With automatic redaction of faces, it’s easy to protect sensitive information and ensure the public’s privacy remains intact. Designed with cybersecurity in mind, it offers end-to-end encryption of videos from the AXIS W100 Body Worn Camera. Audit trail functionality records every change made to the files ensuring your evidence can hold up in court. This end-to-end solution with integration possibilities automatically collects evidence from Axis body worn cameras. Furthermore, with all hardware, software, and hosting from Axis, users can benefit from one, complete solution from one, trusted supplier.
Includes access and unlimited storage for Body Worn Camera videos from one camera during one year. Additional storage for other evidence are sold separately.
NB: A reference key is required to place an order. Please go to https://axis.com/bodyworn-registration.
Delivered as eLicense key. One license key per order. Note: eLicenses are non-cancellable, non-changeable and non-returnable.</t>
  </si>
  <si>
    <t>NB: Only for existing Case Insight users
Case Insight Additional Storage provides 1 TB of storage in AXIS Case Insight for non-body worn digital evidence material during one year. This could be almost any video file, image file or even document. Such material is either uploaded from inside Case Insight or through a Public Upload portal from anyone with a mobile phone. All digital evidence material can efficiently be organized in cases and easily shared both internally and externally.
NB: A reference key is required to place an order. Please go to https://axis.com/bodyworn-registration</t>
  </si>
  <si>
    <t>1-year license for AXIS Body Worn Manager Pro, a windows software to take control of, manage and track several body worn systems. Allowing for more advanced features and large installations to be deployed and maintained easily. AXIS Body Worn Manager Pro also comes with Active Directory integration for easy maintenance of large wearer groups.
Delivered as eLicense key. One license key per order line. Note: eLicenses are non-cancellable, non-changeable and non-returnable.</t>
  </si>
  <si>
    <t>02946-001</t>
  </si>
  <si>
    <t>02948-001</t>
  </si>
  <si>
    <t>02950-001</t>
  </si>
  <si>
    <t>02952-001</t>
  </si>
  <si>
    <t>02954-001</t>
  </si>
  <si>
    <t>AXIS Q1971-E 7 mm 8.3 fps</t>
  </si>
  <si>
    <t>AXIS Q1971-E 13 mm 8.3 fps</t>
  </si>
  <si>
    <t>AXIS Q1971-E 19 mm 8.3 fps</t>
  </si>
  <si>
    <t>AXIS Q1971-E 25 mm 8.3 fps</t>
  </si>
  <si>
    <t>AXIS Q1971-E 35 mm 8.3 fps</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</si>
  <si>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Image sensor resolution QVGA (384x288 pixels)
The thermal image sensor of this product is manufactured within the European Union and is subject to EU export control regulations. You should always consult and comply with the regulations of the appropriate local export control authorities.</t>
  </si>
  <si>
    <t>AXIS M3115-LVE is a compact mini dome in a flat-faced, outdoor-ready, IK08 impact-resistant design with built-in IR illumination. Fixed lens, 105° field of view. Multiple, individually configurable H.264, H.265 and Motion JPEG streams; HDTV 1080p at up to 30 fps with Forensic WDR and Lightfinder. Zipstream for reduced bandwidth and storage. Video motion detection and tampering alarm. Signed firmware and secure boot ensure firmware authenticity. Memory card slot for optional local video storage. Power over Ethernet.</t>
  </si>
  <si>
    <t>AXIS M3115-LVE</t>
  </si>
  <si>
    <t>01604-001</t>
  </si>
  <si>
    <t>AXIS TQ1817-VE Surveillance Cabinet</t>
  </si>
  <si>
    <t>03085-001</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</si>
  <si>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T98A17 compatible with dome, fixed, thermal cameras but door is deeper by 4'' allowing door to be shut with power supply and switch in it.</t>
  </si>
  <si>
    <t>AXIS I7010-VE</t>
  </si>
  <si>
    <t>AXIS I7010-VE Safety</t>
  </si>
  <si>
    <t>AXIS I7020</t>
  </si>
  <si>
    <t>02875-001</t>
  </si>
  <si>
    <t>03109-001</t>
  </si>
  <si>
    <t>02876-001</t>
  </si>
  <si>
    <t>With 92db SPL, this robust intercom delivers great audio quality with echo cancellation and noise reduction. 
It doesn’t include a camera, so privacy is always guaranteed. Featuring an anti-ligature design, IP66/IP69-rated and a vandal-resistant IK10-rated casing, makes this intercom a perfect fit in high security environments.</t>
  </si>
  <si>
    <t>With 92db SPL, this robust intercom delivers great audio quality with echo cancellation and noise reduction. The orange color in RAL 2004 ensures high visibility for various safety application. 
IP66/IP69-rated and a vandal-resistant IK10-rated casing, makes this intercom a perfect fit in high security environments.</t>
  </si>
  <si>
    <t>This cleanable intercom in a 2-gang form factor is the perfect fit for various indoor applications with high requirements for air cleanliness. With a certification for ISO 14644-14 grade 3-9 it suits applications within the pharmaceutical industry or clean rooms for example.</t>
  </si>
  <si>
    <t>ACS PRO CORE DEVICE 1y Lic</t>
  </si>
  <si>
    <t>ACS PRO CORE DEVICE 5y Lic</t>
  </si>
  <si>
    <t>ACS PRO UNIVERSAL DEVICE 1y Lic</t>
  </si>
  <si>
    <t>ACS PRO UNIVERSAL DEVICE 5y Lic</t>
  </si>
  <si>
    <t>ACS PRO CORE DEVICE NVR Lic</t>
  </si>
  <si>
    <t>ACS PRO UNIVERSAL DEVICE NVR Lic</t>
  </si>
  <si>
    <t>ACS PRO Core to Universal NVR Lic</t>
  </si>
  <si>
    <t>02990-001</t>
  </si>
  <si>
    <t>02991-001</t>
  </si>
  <si>
    <t>02992-001</t>
  </si>
  <si>
    <t>02993-001</t>
  </si>
  <si>
    <t>02994-001</t>
  </si>
  <si>
    <t>02995-001</t>
  </si>
  <si>
    <t>02996-001</t>
  </si>
  <si>
    <t>AXIS Camera Station Pro v6 Core Device subscription license. Applicable for One(1) Axis device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</si>
  <si>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Core Device subscription license. Applicable for One(1) Axis device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</si>
  <si>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Universal Device subscription license. Applicable for One(1) device of any supported type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</si>
  <si>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Universal Device subscription license. Applicable for One(1) device of any supported type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</si>
  <si>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Core Device NVR tied to hardware, lifetime expansion license. To be used in combination with AXIS S12, S11, S21 or S22 Series recorders as expansion licenses when more licenses than the preloaded are needed. Applicable for One(1) Axis device. The license will be tied to the NVR hardware for the lifetime of the NVR hardware.
Delivered as eLicense key. One license key per order line. Note: eLicenses are non-cancellable, non-changeable and non-returnable.</t>
  </si>
  <si>
    <t>AXIS Camera Station Pro v6 Core Device NVR tied to hardware, lifetime expansion license. To be used in combination with AXIS S12, S11, S21 or S22 Series recorders as expansion licenses when more licenses than the preloaded are needed. Applicable for One(1) device of any supported type. The license will be tied to the NVR hardware for the lifetime of the NVR hardware.
Delivered as eLicense key. One license key per order line. Note: eLicenses are non-cancellable, non-changeable and non-returnable.</t>
  </si>
  <si>
    <t>ACS PRO Core to Universal NVR Lic. This license is used for converting an existing ACS PRO CORE DEVICE NVR Lic into an ACS PRO UNIVERSAL DEVICE NVR Lic. The resulting license is tied to the same hardware for the lifetime of the NVR hardware.
Delivered as eLicense key. One license key per order line. Note: eLicenses are non-cancellable, non-changeable and non-returnable.</t>
  </si>
  <si>
    <t>AXIS T8508 POE+ NETWORK SWITCH</t>
  </si>
  <si>
    <t>AXIS D8248 MANAGED PoE++ SWITCH</t>
  </si>
  <si>
    <t>AXIS D8308 Fiber Aggr Switch</t>
  </si>
  <si>
    <t>01191-002</t>
  </si>
  <si>
    <t>02620-002</t>
  </si>
  <si>
    <t>03063-002</t>
  </si>
  <si>
    <t>PoE+ managed fanless gigabit network switch, optimized for Axis network products. 2 SFP/RJ45 uplink ports and 8 PoE+ ports with 130W power supply. Built in DCHP server for plug-and-play camera setup. Easy system configuration for effective installation of Axis network products</t>
  </si>
  <si>
    <t>This 48 port network switch is optimized for surveillance solutions. With a unique web graphic user interface, it offers a topology for easy overview and management of all devices in the system.</t>
  </si>
  <si>
    <t>Switch at aggregation level, instead of access (edge) level Fiber switch, no PoE with 8 SFP ports (SFP+ and SFP28) Long distance installations enabler.</t>
  </si>
  <si>
    <t>Small Form Factor Pluggable (SFP) transceiver module. Multi mode 850nm, 550m. Industrial grade.</t>
  </si>
  <si>
    <t>AXIS F2137-RE FISHEYE SENSOR</t>
  </si>
  <si>
    <t>02869-001</t>
  </si>
  <si>
    <t>AXIS F2137-RE is a 5Mp Fisheye sensor. It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</si>
  <si>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AXIS F2107-RE STANDARD SENSOR</t>
  </si>
  <si>
    <t>02868-001</t>
  </si>
  <si>
    <t>AXIS F2107-RE is a 5Mp Standard sensor. It has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</si>
  <si>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AXIS S2208 Mk II 4 TB</t>
  </si>
  <si>
    <t>AXIS S2212 Mk II 6 TB</t>
  </si>
  <si>
    <t>AXIS S2216 Mk II 8 TB</t>
  </si>
  <si>
    <t>AXIS S2224 Mk II 12 TB</t>
  </si>
  <si>
    <t>02807-002</t>
  </si>
  <si>
    <t>02808-002</t>
  </si>
  <si>
    <t>02809-002</t>
  </si>
  <si>
    <t>02810-002</t>
  </si>
  <si>
    <t>AXIS Camera Station S2208 Mk II 4 TB Appliance is ideal in coffee shops and offices, this all-in-one standalone appliance is silent and won’t disturb local operations. It includes 8 AXIS Camera Station Pro licenses, a PoE switch with up to eight channels, and 4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</si>
  <si>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S2212 Mk II 6 TB Appliance is ideal in coffee shops and offices, this all-in-one standalone appliance is silent and won’t disturb local operations. It includes 12 AXIS Camera Station Pro licenses, a PoE switch with up to 12 channels, and 6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</si>
  <si>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S2216 Mk II 8 TB Appliance is ideal for manufacturing sites and commercial buildings, this all-in-one rack appliance is perfect for installation in a server rack. It includes 16 AXIS Camera Station Pro licenses, a PoE switch with up to 16 channels, and 8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</si>
  <si>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S2224 Mk II 12 TB Appliance is ideal for manufacturing sites and commercial buildings, this all-in-one rack appliance is perfect for installation in a server rack. It includes 24 AXIS Camera Station Pro licenses, a PoE switch with up to 24 channels, and 12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</si>
  <si>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03107-001</t>
  </si>
  <si>
    <t>AXIS Q1800-LE</t>
  </si>
  <si>
    <t>LPR camera for 3rd party software.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250 km/h (155 mph) with optional server based LPR software.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 power an additional device, requires Axis Midspan 60 W, IEEE 802.3bt Type 3 Class 6
Power supply or midspan not included.</t>
  </si>
  <si>
    <t>AXIS Q1800-LE-3 L.P.Verifier Kit</t>
  </si>
  <si>
    <t>03108-001</t>
  </si>
  <si>
    <t>AXIS License Plate Verifier preinstalled,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200 km/h (124 mph)  with built-in AXIS License Plate Verifier application.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t>
  </si>
  <si>
    <t>AXIS TQ6903-E ADAPTER Q60 SERIES</t>
  </si>
  <si>
    <t>AXIS TQ6904-E ADAPTER Q61 SERIES</t>
  </si>
  <si>
    <t>02206-001</t>
  </si>
  <si>
    <t>02207-001</t>
  </si>
  <si>
    <t>Mounting adapter bracket for AXIS Q6074-E, AXIS Q6075-E, AXIS Q6078-E.</t>
  </si>
  <si>
    <t>Mounting adapter bracket for: AXIS Q6135-LE, AXIS Q6315-LE, AXIS Q6318-LE.</t>
  </si>
  <si>
    <t>02462-101</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</si>
  <si>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512GB SD card included. Serial port for RS485 communication. PoE or 110-230VAC power input, SFP + RJ45 for network connectivity. Electropolished stainless steel (316L) enclosure, certified for use in hazardous areas according to ATEX, IECEx, cMETus, INMETRO, PESO, SANAS – IA, KCs, OSHA(TW). Ex db IIC T5 Gb, Ex tb IIIC T100°C Db, Class I/II/III Div 1 Groups B, C, D, E, F, G, Class I Zone 1 AEx db IIC T5 Gb, Zone 21 AEx tb IIIC T100°C Db. IP 66/67/68, Type 4X. Certificate: 20ATEX0651X (ATEX), EXV 20.0017X (IECEx), E115198 (cMETus), part code: F31. Swivel joint included.</t>
  </si>
  <si>
    <t>02963-101</t>
  </si>
  <si>
    <t>AXIS Q1961-XTE is an ARTPEC 8 based explosion-protected (ATEX, IECEx, PESO, JPEx, SANAS - IA, KCs, OSHA (TW): II 3 G Ex ec IIC T4 Gc, II 2 D Ex tb IIIC 135C Db; ;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</si>
  <si>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AXIS Q1728</t>
  </si>
  <si>
    <t>AXIS Q1728 48 mm</t>
  </si>
  <si>
    <t>1/1.2” image sensor, 4K / 8 MP resolution, day/night, block camera with Deep Learning Processing Unit (DLPU). ARTPEC-9 SoC. Forensic WDR and Lightfinder 2.0. Varifocal IR corrected 5.9-13.3 mm lens, 108°-49°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</si>
  <si>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1/1.2” image sensor, 4K / 8 MP resolution, day/night, block camera with Deep Learning Processing Unit (DLPU). ARTPEC-9 SoC. Forensic WDR and Lightfinder 2.0. Varifocal IR corrected 15.2-48.7 mm lens, 42°-13°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</si>
  <si>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02839-001</t>
  </si>
  <si>
    <t>02840-001</t>
  </si>
  <si>
    <t>AXIS TM5806-E Housing</t>
  </si>
  <si>
    <t>AXIS TQ1603-E Conduit Back Box</t>
  </si>
  <si>
    <t>A housing for AXIS M5000, AXIS M5000-G that makes the camera outdoor ready.  Resistant to harsh weather conditions (IP66, IK10, NEMA 4x), PVC-free, made of aluminum material.  Note a harting connector needs to be used as interface to secure IP-rating.</t>
  </si>
  <si>
    <t>Conduit back box for 1/2" conduits and M20 pipes.  Compatible with selected P14 and Q19 cameras.  Plus, ACI 1/2" conduit adapters.</t>
  </si>
  <si>
    <t>03187-001</t>
  </si>
  <si>
    <t>03136-001</t>
  </si>
  <si>
    <t>IV-SVA</t>
  </si>
  <si>
    <t>VEZHA Smart VA</t>
  </si>
  <si>
    <t>Combination of Object Detection, Smart Tracking System, Traffic Analytics and Heatmap with graphic filters postprocessing features and smart follow.</t>
  </si>
  <si>
    <t xml:space="preserve">Axis ACAP LPR </t>
  </si>
  <si>
    <t>Axis ACAP FR</t>
  </si>
  <si>
    <t>IV-ACAP LPR</t>
  </si>
  <si>
    <t>IV- ACAP FR</t>
  </si>
  <si>
    <t xml:space="preserve">Axis camera onboard ACAP for LPR, Make, Model, Color up to 120 Km/h </t>
  </si>
  <si>
    <t>Axis camera onboard ACAP for Facial Recognition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</si>
</sst>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2]\ #,##0"/>
    <numFmt numFmtId="165" formatCode="[$$-409]#,##0"/>
    <numFmt numFmtId="166" formatCode="[$$-409]#,##0.00"/>
    <numFmt numFmtId="167" formatCode="[$€-2]\ #,##0.00"/>
  </numFmts>
  <fonts count="54" x14ac:knownFonts="1">
    <font>
      <sz val="10"/>
      <name val="Arial Cyr"/>
      <charset val="204"/>
    </font>
    <font>
      <sz val="10"/>
      <name val="Arial Cyr"/>
      <charset val="204"/>
    </font>
    <font>
      <u/>
      <sz val="10"/>
      <color indexed="12"/>
      <name val="Arial"/>
      <family val="2"/>
    </font>
    <font>
      <sz val="10"/>
      <name val="Helv"/>
    </font>
    <font>
      <sz val="10"/>
      <name val="Arial"/>
      <family val="2"/>
    </font>
    <font>
      <b/>
      <sz val="10"/>
      <name val="Arial"/>
      <family val="2"/>
    </font>
    <font>
      <sz val="10"/>
      <color indexed="8"/>
      <name val="Arial"/>
      <family val="2"/>
    </font>
    <font>
      <b/>
      <sz val="10"/>
      <color indexed="8"/>
      <name val="Arial"/>
      <family val="2"/>
    </font>
    <font>
      <sz val="8"/>
      <name val="Arial Cyr"/>
      <charset val="204"/>
    </font>
    <font>
      <sz val="12"/>
      <name val="Arial"/>
      <family val="2"/>
    </font>
    <font>
      <b/>
      <sz val="12"/>
      <name val="Arial"/>
      <family val="2"/>
    </font>
    <font>
      <b/>
      <sz val="12"/>
      <color indexed="10"/>
      <name val="Arial"/>
      <family val="2"/>
    </font>
    <font>
      <b/>
      <sz val="12"/>
      <name val="Helv"/>
    </font>
    <font>
      <sz val="10"/>
      <name val="Arial Cyr"/>
      <charset val="204"/>
    </font>
    <font>
      <sz val="10"/>
      <color indexed="16"/>
      <name val="Arial"/>
      <family val="2"/>
    </font>
    <font>
      <b/>
      <i/>
      <sz val="12"/>
      <color indexed="9"/>
      <name val="Arial"/>
      <family val="2"/>
    </font>
    <font>
      <b/>
      <i/>
      <sz val="12"/>
      <name val="Arial"/>
      <family val="2"/>
    </font>
    <font>
      <b/>
      <sz val="9"/>
      <color indexed="8"/>
      <name val="Tahoma"/>
      <family val="2"/>
    </font>
    <font>
      <sz val="10"/>
      <name val="Helv"/>
    </font>
    <font>
      <sz val="10"/>
      <name val="Arial"/>
      <family val="2"/>
    </font>
    <font>
      <b/>
      <sz val="10"/>
      <name val="Arial"/>
      <family val="2"/>
    </font>
    <font>
      <b/>
      <sz val="10"/>
      <name val="Helv"/>
    </font>
    <font>
      <b/>
      <sz val="8"/>
      <name val="Arial"/>
      <family val="2"/>
    </font>
    <font>
      <sz val="8"/>
      <name val="Arial"/>
      <family val="2"/>
    </font>
    <font>
      <b/>
      <sz val="8"/>
      <name val="Arial"/>
      <family val="2"/>
    </font>
    <font>
      <sz val="8"/>
      <name val="Arial"/>
      <family val="2"/>
    </font>
    <font>
      <b/>
      <sz val="8"/>
      <color indexed="10"/>
      <name val="Arial"/>
      <family val="2"/>
    </font>
    <font>
      <b/>
      <sz val="8"/>
      <color indexed="8"/>
      <name val="Arial"/>
      <family val="2"/>
    </font>
    <font>
      <sz val="8"/>
      <color indexed="8"/>
      <name val="Arial"/>
      <family val="2"/>
    </font>
    <font>
      <b/>
      <sz val="10"/>
      <color indexed="8"/>
      <name val="Arial"/>
      <family val="2"/>
    </font>
    <font>
      <b/>
      <i/>
      <sz val="10"/>
      <color indexed="60"/>
      <name val="Arial"/>
      <family val="2"/>
    </font>
    <font>
      <i/>
      <sz val="10"/>
      <color indexed="60"/>
      <name val="Arial"/>
      <family val="2"/>
    </font>
    <font>
      <sz val="10"/>
      <name val="Arial"/>
      <family val="2"/>
    </font>
    <font>
      <b/>
      <sz val="10"/>
      <color indexed="8"/>
      <name val="Arial"/>
      <family val="2"/>
      <charset val="204"/>
    </font>
    <font>
      <b/>
      <sz val="10"/>
      <name val="Arial"/>
      <family val="2"/>
      <charset val="204"/>
    </font>
    <font>
      <b/>
      <u/>
      <sz val="10"/>
      <color indexed="12"/>
      <name val="Arial"/>
      <family val="2"/>
      <charset val="204"/>
    </font>
    <font>
      <sz val="10"/>
      <name val="Arial"/>
      <family val="2"/>
      <charset val="204"/>
    </font>
    <font>
      <sz val="10"/>
      <color indexed="8"/>
      <name val="Arial"/>
      <family val="2"/>
      <charset val="204"/>
    </font>
    <font>
      <u/>
      <sz val="10"/>
      <color indexed="12"/>
      <name val="Arial"/>
      <family val="2"/>
      <charset val="204"/>
    </font>
    <font>
      <sz val="10"/>
      <name val="Helv"/>
      <charset val="204"/>
    </font>
    <font>
      <b/>
      <sz val="10"/>
      <color rgb="FFFF0000"/>
      <name val="Arial"/>
      <family val="2"/>
    </font>
    <font>
      <sz val="10"/>
      <color theme="1"/>
      <name val="Arial"/>
      <family val="2"/>
      <charset val="204"/>
    </font>
    <font>
      <b/>
      <sz val="10"/>
      <color theme="9" tint="-0.499984740745262"/>
      <name val="Arial"/>
      <family val="2"/>
    </font>
    <font>
      <b/>
      <sz val="12"/>
      <color indexed="9"/>
      <name val="Arial"/>
      <family val="2"/>
    </font>
    <font>
      <b/>
      <sz val="12"/>
      <color indexed="12"/>
      <name val="Arial"/>
      <family val="2"/>
    </font>
    <font>
      <b/>
      <sz val="12"/>
      <name val="Arial"/>
      <family val="2"/>
      <charset val="204"/>
    </font>
    <font>
      <sz val="12"/>
      <name val="Arial"/>
      <family val="2"/>
      <charset val="204"/>
    </font>
    <font>
      <sz val="10"/>
      <color theme="1"/>
      <name val="Arial"/>
      <family val="2"/>
    </font>
    <font>
      <sz val="9"/>
      <name val="Arial"/>
      <family val="2"/>
    </font>
    <font>
      <b/>
      <sz val="9"/>
      <name val="Arial"/>
      <family val="2"/>
    </font>
    <font>
      <b/>
      <sz val="9"/>
      <color indexed="8"/>
      <name val="Arial"/>
      <family val="2"/>
    </font>
    <font>
      <sz val="9"/>
      <color indexed="16"/>
      <name val="Arial"/>
      <family val="2"/>
    </font>
    <font>
      <b/>
      <sz val="9"/>
      <name val="Arial"/>
      <family val="2"/>
      <charset val="204"/>
    </font>
    <font>
      <sz val="10"/>
      <color indexed="63"/>
      <name val="Arial"/>
      <family val="2"/>
      <charset val="204"/>
    </font>
  </fonts>
  <fills count="13">
    <fill>
      <patternFill patternType="none"/>
    </fill>
    <fill>
      <patternFill patternType="gray125"/>
    </fill>
    <fill>
      <patternFill patternType="solid">
        <fgColor indexed="8"/>
        <bgColor indexed="64"/>
      </patternFill>
    </fill>
    <fill>
      <patternFill patternType="solid">
        <fgColor indexed="44"/>
        <bgColor indexed="64"/>
      </patternFill>
    </fill>
    <fill>
      <patternFill patternType="solid">
        <fgColor indexed="22"/>
        <bgColor indexed="64"/>
      </patternFill>
    </fill>
    <fill>
      <patternFill patternType="solid">
        <fgColor indexed="21"/>
        <bgColor indexed="64"/>
      </patternFill>
    </fill>
    <fill>
      <patternFill patternType="solid">
        <fgColor indexed="9"/>
        <bgColor indexed="64"/>
      </patternFill>
    </fill>
    <fill>
      <patternFill patternType="solid">
        <fgColor indexed="43"/>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11">
    <xf numFmtId="0" fontId="0" fillId="0" borderId="0"/>
    <xf numFmtId="0" fontId="3" fillId="0" borderId="0"/>
    <xf numFmtId="0" fontId="39" fillId="0" borderId="0"/>
    <xf numFmtId="0" fontId="13" fillId="0" borderId="0">
      <alignment vertical="center"/>
    </xf>
    <xf numFmtId="0" fontId="2"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6" fillId="0" borderId="0"/>
    <xf numFmtId="0" fontId="13" fillId="0" borderId="0"/>
    <xf numFmtId="0" fontId="18" fillId="0" borderId="0"/>
    <xf numFmtId="0" fontId="1" fillId="0" borderId="0"/>
    <xf numFmtId="0" fontId="13" fillId="0" borderId="0"/>
  </cellStyleXfs>
  <cellXfs count="380">
    <xf numFmtId="0" fontId="0" fillId="0" borderId="0" xfId="0"/>
    <xf numFmtId="0" fontId="3" fillId="0" borderId="0" xfId="0" applyFont="1"/>
    <xf numFmtId="0" fontId="4" fillId="0" borderId="0" xfId="9" applyFont="1" applyFill="1" applyBorder="1" applyAlignment="1">
      <alignment horizontal="center" vertical="center" wrapText="1"/>
    </xf>
    <xf numFmtId="0" fontId="6" fillId="0" borderId="1" xfId="9" applyFont="1" applyFill="1" applyBorder="1" applyAlignment="1">
      <alignment horizontal="left" vertical="center" wrapText="1"/>
    </xf>
    <xf numFmtId="0" fontId="4" fillId="0" borderId="0" xfId="9" applyFont="1" applyFill="1" applyBorder="1" applyAlignment="1">
      <alignment vertical="top"/>
    </xf>
    <xf numFmtId="0" fontId="4" fillId="0" borderId="0" xfId="9" applyFont="1" applyFill="1" applyBorder="1" applyAlignment="1">
      <alignment horizontal="left" vertical="top"/>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6" fillId="0" borderId="1" xfId="9" applyFont="1" applyFill="1" applyBorder="1" applyAlignment="1">
      <alignment vertical="center" wrapText="1"/>
    </xf>
    <xf numFmtId="0" fontId="14" fillId="0" borderId="0" xfId="9" applyFont="1" applyFill="1" applyBorder="1" applyAlignment="1">
      <alignment vertical="top"/>
    </xf>
    <xf numFmtId="0" fontId="16" fillId="0" borderId="0" xfId="9" applyFont="1" applyFill="1" applyBorder="1" applyAlignment="1">
      <alignment vertical="top"/>
    </xf>
    <xf numFmtId="0" fontId="3" fillId="0" borderId="0" xfId="0" applyFont="1" applyAlignment="1">
      <alignment wrapText="1"/>
    </xf>
    <xf numFmtId="0" fontId="2" fillId="0" borderId="0" xfId="4" applyAlignment="1" applyProtection="1">
      <alignment horizontal="left" vertical="center" wrapText="1"/>
    </xf>
    <xf numFmtId="0" fontId="0" fillId="0" borderId="0" xfId="0" applyAlignment="1">
      <alignment wrapText="1"/>
    </xf>
    <xf numFmtId="0" fontId="10" fillId="3" borderId="3" xfId="0" applyFont="1" applyFill="1" applyBorder="1" applyAlignment="1">
      <alignment vertical="center"/>
    </xf>
    <xf numFmtId="0" fontId="10" fillId="3" borderId="4" xfId="0" applyFont="1" applyFill="1" applyBorder="1" applyAlignment="1">
      <alignment vertical="center"/>
    </xf>
    <xf numFmtId="0" fontId="4" fillId="0" borderId="2" xfId="9" applyFont="1" applyFill="1" applyBorder="1" applyAlignment="1">
      <alignment vertical="top"/>
    </xf>
    <xf numFmtId="0" fontId="4" fillId="0" borderId="0" xfId="0" applyFont="1" applyFill="1" applyBorder="1" applyAlignment="1">
      <alignment wrapText="1"/>
    </xf>
    <xf numFmtId="0" fontId="15" fillId="5" borderId="3" xfId="0" applyFont="1" applyFill="1" applyBorder="1" applyAlignment="1">
      <alignment vertical="center"/>
    </xf>
    <xf numFmtId="0" fontId="15" fillId="5" borderId="4" xfId="0" applyFont="1" applyFill="1" applyBorder="1" applyAlignment="1">
      <alignment horizontal="left" vertical="center"/>
    </xf>
    <xf numFmtId="0" fontId="4" fillId="0" borderId="0" xfId="0" applyFont="1" applyFill="1" applyBorder="1" applyAlignment="1">
      <alignment vertical="center" wrapText="1"/>
    </xf>
    <xf numFmtId="0" fontId="5" fillId="0" borderId="1" xfId="0" applyFont="1" applyBorder="1" applyAlignment="1">
      <alignment vertical="center" wrapText="1"/>
    </xf>
    <xf numFmtId="0" fontId="5" fillId="3" borderId="4" xfId="0" applyFont="1" applyFill="1" applyBorder="1" applyAlignment="1">
      <alignment vertical="center"/>
    </xf>
    <xf numFmtId="0" fontId="5" fillId="3" borderId="3" xfId="0" applyFont="1" applyFill="1" applyBorder="1" applyAlignment="1">
      <alignment vertical="center"/>
    </xf>
    <xf numFmtId="0" fontId="5" fillId="0" borderId="1" xfId="0" applyFont="1" applyFill="1" applyBorder="1" applyAlignment="1">
      <alignment vertical="center" wrapText="1"/>
    </xf>
    <xf numFmtId="0" fontId="5" fillId="0" borderId="0" xfId="0" applyFont="1" applyFill="1" applyBorder="1" applyAlignment="1">
      <alignment wrapText="1"/>
    </xf>
    <xf numFmtId="0" fontId="5" fillId="0" borderId="0" xfId="0" applyFont="1" applyBorder="1" applyAlignment="1">
      <alignment wrapText="1"/>
    </xf>
    <xf numFmtId="0" fontId="5" fillId="0" borderId="1" xfId="0" applyFont="1" applyBorder="1" applyAlignment="1">
      <alignment horizontal="left" vertical="center"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center" wrapText="1"/>
    </xf>
    <xf numFmtId="0" fontId="9" fillId="0" borderId="0" xfId="9" applyFont="1" applyFill="1" applyBorder="1" applyAlignment="1">
      <alignment vertical="top"/>
    </xf>
    <xf numFmtId="0" fontId="9" fillId="0" borderId="0" xfId="0" applyFont="1" applyFill="1" applyBorder="1" applyAlignment="1">
      <alignment wrapText="1"/>
    </xf>
    <xf numFmtId="0" fontId="5" fillId="0" borderId="1" xfId="4" applyFont="1" applyFill="1" applyBorder="1" applyAlignment="1" applyProtection="1">
      <alignment horizontal="left" vertical="center" wrapText="1"/>
    </xf>
    <xf numFmtId="0" fontId="7" fillId="0" borderId="1" xfId="9"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1" xfId="9" applyFont="1" applyFill="1" applyBorder="1" applyAlignment="1">
      <alignment horizontal="left" vertical="center" wrapText="1"/>
    </xf>
    <xf numFmtId="0" fontId="5" fillId="0" borderId="5" xfId="0" applyFont="1" applyFill="1" applyBorder="1" applyAlignment="1">
      <alignment horizontal="left" vertical="center" wrapText="1"/>
    </xf>
    <xf numFmtId="0" fontId="7" fillId="0" borderId="1" xfId="9" applyFont="1" applyFill="1" applyBorder="1" applyAlignment="1">
      <alignment vertical="center" wrapText="1"/>
    </xf>
    <xf numFmtId="1" fontId="7" fillId="0" borderId="1" xfId="0" applyNumberFormat="1" applyFont="1" applyFill="1" applyBorder="1" applyAlignment="1">
      <alignment vertical="center" wrapText="1"/>
    </xf>
    <xf numFmtId="0" fontId="5" fillId="0" borderId="0" xfId="0" applyFont="1" applyAlignment="1">
      <alignment vertical="center" wrapText="1"/>
    </xf>
    <xf numFmtId="0" fontId="5" fillId="7" borderId="5" xfId="9" applyFont="1" applyFill="1" applyBorder="1" applyAlignment="1">
      <alignment horizontal="center" vertical="center" wrapText="1" shrinkToFit="1"/>
    </xf>
    <xf numFmtId="4" fontId="5" fillId="7" borderId="5" xfId="9" applyNumberFormat="1" applyFont="1" applyFill="1" applyBorder="1" applyAlignment="1">
      <alignment horizontal="center" vertical="center" wrapText="1" shrinkToFit="1"/>
    </xf>
    <xf numFmtId="0" fontId="2" fillId="0" borderId="0" xfId="4" applyAlignment="1" applyProtection="1">
      <alignment vertical="center" wrapText="1"/>
    </xf>
    <xf numFmtId="0" fontId="19" fillId="0" borderId="1" xfId="0" applyNumberFormat="1" applyFont="1" applyFill="1" applyBorder="1" applyAlignment="1">
      <alignment vertical="center" wrapText="1"/>
    </xf>
    <xf numFmtId="0" fontId="3" fillId="6" borderId="0" xfId="0" applyFont="1" applyFill="1"/>
    <xf numFmtId="0" fontId="3" fillId="6" borderId="0" xfId="0" applyFont="1" applyFill="1" applyAlignment="1">
      <alignment wrapText="1"/>
    </xf>
    <xf numFmtId="0" fontId="5" fillId="6" borderId="0" xfId="9" applyFont="1" applyFill="1" applyBorder="1" applyAlignment="1">
      <alignment vertical="center" wrapText="1"/>
    </xf>
    <xf numFmtId="0" fontId="17" fillId="6" borderId="0" xfId="0" applyFont="1" applyFill="1" applyAlignment="1">
      <alignment horizontal="center" vertical="top"/>
    </xf>
    <xf numFmtId="0" fontId="4" fillId="6" borderId="0" xfId="9" applyFont="1" applyFill="1" applyBorder="1" applyAlignment="1">
      <alignment vertical="center" wrapText="1"/>
    </xf>
    <xf numFmtId="0" fontId="12" fillId="6" borderId="0" xfId="0" applyFont="1" applyFill="1" applyAlignment="1"/>
    <xf numFmtId="0" fontId="5" fillId="6" borderId="0" xfId="4" applyFont="1" applyFill="1" applyAlignment="1" applyProtection="1">
      <alignment horizontal="left" vertical="center"/>
    </xf>
    <xf numFmtId="0" fontId="3" fillId="6" borderId="0" xfId="0" applyFont="1" applyFill="1" applyAlignment="1"/>
    <xf numFmtId="0" fontId="4" fillId="6" borderId="0" xfId="9" applyFont="1" applyFill="1" applyBorder="1" applyAlignment="1">
      <alignment horizontal="left" vertical="top"/>
    </xf>
    <xf numFmtId="0" fontId="20" fillId="0" borderId="1" xfId="0" applyFont="1" applyFill="1" applyBorder="1" applyAlignment="1">
      <alignment vertical="center" wrapText="1"/>
    </xf>
    <xf numFmtId="0" fontId="20" fillId="0" borderId="7" xfId="0" applyFont="1" applyFill="1" applyBorder="1" applyAlignment="1">
      <alignment vertical="center" wrapText="1"/>
    </xf>
    <xf numFmtId="0" fontId="20" fillId="0" borderId="9" xfId="0" applyFont="1" applyFill="1" applyBorder="1" applyAlignment="1">
      <alignment vertical="center" wrapText="1"/>
    </xf>
    <xf numFmtId="0" fontId="25" fillId="0" borderId="1" xfId="4" applyFont="1" applyFill="1" applyBorder="1" applyAlignment="1" applyProtection="1">
      <alignment horizontal="left" vertical="center" wrapText="1"/>
    </xf>
    <xf numFmtId="0" fontId="25" fillId="0" borderId="1" xfId="0" applyFont="1" applyFill="1" applyBorder="1" applyAlignment="1">
      <alignment vertical="center" wrapText="1"/>
    </xf>
    <xf numFmtId="1" fontId="7" fillId="0" borderId="1" xfId="0" applyNumberFormat="1" applyFont="1" applyFill="1" applyBorder="1" applyAlignment="1">
      <alignment horizontal="left" vertical="center" wrapText="1"/>
    </xf>
    <xf numFmtId="0" fontId="24" fillId="0" borderId="1" xfId="4" applyFont="1" applyFill="1" applyBorder="1" applyAlignment="1" applyProtection="1">
      <alignment horizontal="left" vertical="center" wrapText="1"/>
    </xf>
    <xf numFmtId="0" fontId="24" fillId="0" borderId="7" xfId="0" applyFont="1" applyFill="1" applyBorder="1" applyAlignment="1">
      <alignment horizontal="left" vertical="center" wrapText="1"/>
    </xf>
    <xf numFmtId="0" fontId="22" fillId="0" borderId="7" xfId="0" applyFont="1" applyFill="1" applyBorder="1" applyAlignment="1">
      <alignment vertical="center" wrapText="1"/>
    </xf>
    <xf numFmtId="0" fontId="22" fillId="0" borderId="1" xfId="0" applyFont="1" applyFill="1" applyBorder="1" applyAlignment="1">
      <alignment vertical="center" wrapText="1"/>
    </xf>
    <xf numFmtId="0" fontId="24" fillId="0" borderId="1" xfId="0" applyFont="1" applyBorder="1" applyAlignment="1">
      <alignment horizontal="left" vertical="center" wrapText="1"/>
    </xf>
    <xf numFmtId="0" fontId="24" fillId="0" borderId="1" xfId="9" applyFont="1" applyFill="1" applyBorder="1" applyAlignment="1">
      <alignment horizontal="left" vertical="center" wrapText="1"/>
    </xf>
    <xf numFmtId="0" fontId="27" fillId="0" borderId="1" xfId="9" applyFont="1" applyFill="1" applyBorder="1" applyAlignment="1">
      <alignment horizontal="left" vertical="center" wrapText="1"/>
    </xf>
    <xf numFmtId="0" fontId="24" fillId="0" borderId="1" xfId="0" applyFont="1" applyFill="1" applyBorder="1" applyAlignment="1">
      <alignment horizontal="left" vertical="center" wrapText="1"/>
    </xf>
    <xf numFmtId="0" fontId="24" fillId="0" borderId="9" xfId="0" applyFont="1" applyFill="1" applyBorder="1" applyAlignment="1">
      <alignment horizontal="left" vertical="center" wrapText="1"/>
    </xf>
    <xf numFmtId="0" fontId="22" fillId="0" borderId="9" xfId="0" applyFont="1" applyFill="1" applyBorder="1" applyAlignment="1">
      <alignment vertical="center" wrapText="1"/>
    </xf>
    <xf numFmtId="0" fontId="21" fillId="0" borderId="0" xfId="0" applyFont="1"/>
    <xf numFmtId="0" fontId="5" fillId="0" borderId="1" xfId="0" applyFont="1" applyBorder="1" applyAlignment="1">
      <alignment vertical="center"/>
    </xf>
    <xf numFmtId="0" fontId="5" fillId="0" borderId="1" xfId="0" applyFont="1" applyBorder="1" applyAlignment="1">
      <alignment horizontal="left" vertical="center"/>
    </xf>
    <xf numFmtId="0" fontId="24" fillId="0" borderId="1" xfId="4" applyFont="1" applyBorder="1" applyAlignment="1" applyProtection="1">
      <alignment horizontal="left" vertical="center" wrapText="1"/>
    </xf>
    <xf numFmtId="164" fontId="4" fillId="0" borderId="1" xfId="9" applyNumberFormat="1" applyFont="1" applyFill="1" applyBorder="1" applyAlignment="1">
      <alignment vertical="center" wrapText="1"/>
    </xf>
    <xf numFmtId="0" fontId="30" fillId="0" borderId="1" xfId="4" applyFont="1" applyFill="1" applyBorder="1" applyAlignment="1" applyProtection="1">
      <alignment horizontal="left" vertical="center" wrapText="1"/>
    </xf>
    <xf numFmtId="0" fontId="30" fillId="0" borderId="1" xfId="0" applyFont="1" applyBorder="1" applyAlignment="1">
      <alignment horizontal="left" vertical="center" wrapText="1"/>
    </xf>
    <xf numFmtId="165" fontId="5" fillId="0" borderId="1" xfId="9" applyNumberFormat="1" applyFont="1" applyFill="1" applyBorder="1" applyAlignment="1">
      <alignment horizontal="center" vertical="center"/>
    </xf>
    <xf numFmtId="0" fontId="10" fillId="3" borderId="6" xfId="0" applyFont="1" applyFill="1" applyBorder="1" applyAlignment="1">
      <alignment vertical="center"/>
    </xf>
    <xf numFmtId="0" fontId="21" fillId="0" borderId="0" xfId="0" applyFont="1" applyAlignment="1">
      <alignment wrapText="1"/>
    </xf>
    <xf numFmtId="0" fontId="34" fillId="0" borderId="0" xfId="0" applyFont="1" applyFill="1" applyAlignment="1"/>
    <xf numFmtId="0" fontId="32" fillId="0" borderId="0" xfId="9" applyFont="1" applyFill="1" applyBorder="1" applyAlignment="1">
      <alignment vertical="top"/>
    </xf>
    <xf numFmtId="0" fontId="35" fillId="0" borderId="1" xfId="4" applyFont="1" applyFill="1" applyBorder="1" applyAlignment="1" applyProtection="1">
      <alignment horizontal="left" vertical="center" wrapText="1"/>
    </xf>
    <xf numFmtId="0" fontId="22" fillId="0" borderId="1" xfId="0" applyFont="1" applyBorder="1" applyAlignment="1">
      <alignment vertical="center" wrapText="1"/>
    </xf>
    <xf numFmtId="0" fontId="22" fillId="0" borderId="7" xfId="0" applyFont="1" applyFill="1" applyBorder="1" applyAlignment="1">
      <alignment horizontal="left" vertical="center" wrapText="1"/>
    </xf>
    <xf numFmtId="0" fontId="22" fillId="0" borderId="1" xfId="0" applyFont="1" applyFill="1" applyBorder="1" applyAlignment="1">
      <alignment horizontal="left" vertical="center" wrapText="1"/>
    </xf>
    <xf numFmtId="49" fontId="20" fillId="0" borderId="1" xfId="0" applyNumberFormat="1" applyFont="1" applyFill="1" applyBorder="1" applyAlignment="1">
      <alignment vertical="center" wrapText="1"/>
    </xf>
    <xf numFmtId="0" fontId="5" fillId="0" borderId="1" xfId="9" applyFont="1" applyFill="1" applyBorder="1" applyAlignment="1">
      <alignment vertical="center"/>
    </xf>
    <xf numFmtId="0" fontId="5" fillId="0" borderId="1" xfId="9" applyFont="1" applyFill="1" applyBorder="1" applyAlignment="1">
      <alignment horizontal="left" vertical="center"/>
    </xf>
    <xf numFmtId="0" fontId="4" fillId="0" borderId="1" xfId="9" applyFont="1" applyFill="1" applyBorder="1" applyAlignment="1">
      <alignment horizontal="left" vertical="center"/>
    </xf>
    <xf numFmtId="0" fontId="32" fillId="0" borderId="1" xfId="9" applyFont="1" applyFill="1" applyBorder="1" applyAlignment="1">
      <alignment horizontal="left" vertical="center"/>
    </xf>
    <xf numFmtId="0" fontId="4" fillId="0" borderId="1" xfId="0" applyFont="1" applyBorder="1" applyAlignment="1">
      <alignment horizontal="left" vertical="center" wrapText="1"/>
    </xf>
    <xf numFmtId="0" fontId="5" fillId="0" borderId="7" xfId="0" applyFont="1" applyFill="1" applyBorder="1" applyAlignment="1">
      <alignment vertical="center" wrapText="1"/>
    </xf>
    <xf numFmtId="0" fontId="4" fillId="0" borderId="0" xfId="9" applyFont="1" applyFill="1" applyBorder="1" applyAlignment="1">
      <alignment vertical="justify" wrapText="1"/>
    </xf>
    <xf numFmtId="0" fontId="30" fillId="0" borderId="1" xfId="0" applyFont="1" applyFill="1" applyBorder="1" applyAlignment="1">
      <alignment horizontal="left" vertical="center" wrapText="1"/>
    </xf>
    <xf numFmtId="0" fontId="5"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9" borderId="1" xfId="9" applyFont="1" applyFill="1" applyBorder="1" applyAlignment="1">
      <alignment horizontal="center" vertical="center" wrapText="1"/>
    </xf>
    <xf numFmtId="0" fontId="5" fillId="10" borderId="1" xfId="9" applyFont="1" applyFill="1" applyBorder="1" applyAlignment="1">
      <alignment horizontal="center" vertical="center" wrapText="1"/>
    </xf>
    <xf numFmtId="0" fontId="7" fillId="0" borderId="5" xfId="9" applyFont="1" applyFill="1" applyBorder="1" applyAlignment="1">
      <alignment horizontal="left" vertical="center" wrapText="1"/>
    </xf>
    <xf numFmtId="0" fontId="40" fillId="0" borderId="1" xfId="0" applyFont="1" applyFill="1" applyBorder="1" applyAlignment="1">
      <alignment horizontal="center" vertical="center" wrapText="1"/>
    </xf>
    <xf numFmtId="164" fontId="36" fillId="0" borderId="1" xfId="9" applyNumberFormat="1" applyFont="1" applyFill="1" applyBorder="1" applyAlignment="1">
      <alignment vertical="center" wrapText="1"/>
    </xf>
    <xf numFmtId="0" fontId="36" fillId="0" borderId="1" xfId="0" applyFont="1" applyFill="1" applyBorder="1" applyAlignment="1">
      <alignment vertical="center" wrapText="1"/>
    </xf>
    <xf numFmtId="0" fontId="3" fillId="3" borderId="3" xfId="0" applyFont="1" applyFill="1" applyBorder="1"/>
    <xf numFmtId="0" fontId="6" fillId="0" borderId="1" xfId="9" applyFont="1" applyFill="1" applyBorder="1" applyAlignment="1">
      <alignment horizontal="left" vertical="top" wrapText="1"/>
    </xf>
    <xf numFmtId="0" fontId="6" fillId="0" borderId="5" xfId="9" applyFont="1" applyFill="1" applyBorder="1" applyAlignment="1">
      <alignment horizontal="left" vertical="top" wrapText="1"/>
    </xf>
    <xf numFmtId="0" fontId="2" fillId="6" borderId="0" xfId="4" applyFill="1" applyBorder="1" applyAlignment="1" applyProtection="1">
      <alignment vertical="center" wrapText="1"/>
    </xf>
    <xf numFmtId="0" fontId="2" fillId="0" borderId="0" xfId="4" applyAlignment="1" applyProtection="1"/>
    <xf numFmtId="0" fontId="5" fillId="0" borderId="9" xfId="0" applyFont="1" applyFill="1" applyBorder="1" applyAlignment="1">
      <alignment vertical="center" wrapText="1"/>
    </xf>
    <xf numFmtId="0" fontId="7" fillId="0" borderId="1" xfId="10" applyFont="1" applyFill="1" applyBorder="1" applyAlignment="1">
      <alignment horizontal="left" vertical="center" wrapText="1"/>
    </xf>
    <xf numFmtId="0" fontId="4" fillId="0" borderId="1" xfId="0" applyNumberFormat="1" applyFont="1" applyFill="1" applyBorder="1" applyAlignment="1">
      <alignment horizontal="left" vertical="top" wrapText="1"/>
    </xf>
    <xf numFmtId="0" fontId="4" fillId="0" borderId="1" xfId="0" applyNumberFormat="1" applyFont="1" applyFill="1" applyBorder="1" applyAlignment="1">
      <alignment vertical="top" wrapText="1"/>
    </xf>
    <xf numFmtId="0" fontId="40" fillId="7" borderId="10" xfId="9" applyFont="1" applyFill="1" applyBorder="1" applyAlignment="1">
      <alignment horizontal="center" vertical="center" wrapText="1"/>
    </xf>
    <xf numFmtId="0" fontId="43" fillId="2" borderId="4" xfId="0" applyFont="1" applyFill="1" applyBorder="1" applyAlignment="1">
      <alignment vertical="center"/>
    </xf>
    <xf numFmtId="0" fontId="10" fillId="2" borderId="4" xfId="0" applyFont="1" applyFill="1" applyBorder="1" applyAlignment="1">
      <alignment vertical="center"/>
    </xf>
    <xf numFmtId="0" fontId="44" fillId="0" borderId="0" xfId="9" applyFont="1" applyFill="1" applyBorder="1" applyAlignment="1">
      <alignment horizontal="center" vertical="center" shrinkToFit="1"/>
    </xf>
    <xf numFmtId="0" fontId="4" fillId="6" borderId="11" xfId="9" applyFont="1" applyFill="1" applyBorder="1" applyAlignment="1">
      <alignment vertical="top"/>
    </xf>
    <xf numFmtId="0" fontId="4" fillId="6" borderId="12" xfId="9" applyFont="1" applyFill="1" applyBorder="1" applyAlignment="1">
      <alignment horizontal="left" vertical="top"/>
    </xf>
    <xf numFmtId="0" fontId="14" fillId="6" borderId="12" xfId="9" applyFont="1" applyFill="1" applyBorder="1" applyAlignment="1">
      <alignment vertical="top"/>
    </xf>
    <xf numFmtId="0" fontId="14" fillId="6" borderId="13" xfId="9" applyFont="1" applyFill="1" applyBorder="1" applyAlignment="1">
      <alignment vertical="top"/>
    </xf>
    <xf numFmtId="0" fontId="4" fillId="6" borderId="14" xfId="9" applyFont="1" applyFill="1" applyBorder="1" applyAlignment="1">
      <alignment vertical="top"/>
    </xf>
    <xf numFmtId="9" fontId="40" fillId="7" borderId="17" xfId="9" applyNumberFormat="1" applyFont="1" applyFill="1" applyBorder="1" applyAlignment="1">
      <alignment horizontal="center" vertical="center" wrapText="1"/>
    </xf>
    <xf numFmtId="0" fontId="5" fillId="7" borderId="18" xfId="9" applyFont="1" applyFill="1" applyBorder="1" applyAlignment="1">
      <alignment horizontal="center" vertical="center" shrinkToFit="1"/>
    </xf>
    <xf numFmtId="4" fontId="5" fillId="7" borderId="19" xfId="9" applyNumberFormat="1" applyFont="1" applyFill="1" applyBorder="1" applyAlignment="1">
      <alignment horizontal="center" vertical="center" wrapText="1" shrinkToFit="1"/>
    </xf>
    <xf numFmtId="0" fontId="43" fillId="2" borderId="16" xfId="0" applyFont="1" applyFill="1" applyBorder="1" applyAlignment="1">
      <alignment vertical="center"/>
    </xf>
    <xf numFmtId="0" fontId="10" fillId="3" borderId="16" xfId="0" applyFont="1" applyFill="1" applyBorder="1" applyAlignment="1">
      <alignment vertical="center"/>
    </xf>
    <xf numFmtId="0" fontId="40" fillId="0" borderId="21" xfId="0" applyFont="1" applyFill="1" applyBorder="1" applyAlignment="1">
      <alignment horizontal="center" vertical="center" wrapText="1"/>
    </xf>
    <xf numFmtId="0" fontId="7" fillId="0" borderId="21" xfId="9" applyFont="1" applyFill="1" applyBorder="1" applyAlignment="1">
      <alignment horizontal="center" vertical="center" wrapText="1"/>
    </xf>
    <xf numFmtId="0" fontId="10" fillId="3" borderId="20" xfId="0" applyFont="1" applyFill="1" applyBorder="1" applyAlignment="1">
      <alignment vertical="center"/>
    </xf>
    <xf numFmtId="0" fontId="10" fillId="3" borderId="16" xfId="0" applyFont="1" applyFill="1" applyBorder="1"/>
    <xf numFmtId="0" fontId="5" fillId="0" borderId="21" xfId="4" applyFont="1" applyFill="1" applyBorder="1" applyAlignment="1" applyProtection="1">
      <alignment horizontal="center" vertical="center" wrapText="1"/>
    </xf>
    <xf numFmtId="0" fontId="30" fillId="0" borderId="21" xfId="4" applyFont="1" applyFill="1" applyBorder="1" applyAlignment="1" applyProtection="1">
      <alignment horizontal="center" vertical="center" wrapText="1"/>
    </xf>
    <xf numFmtId="0" fontId="5" fillId="0" borderId="21" xfId="0" applyFont="1" applyFill="1" applyBorder="1" applyAlignment="1">
      <alignment horizontal="center" vertical="center" wrapText="1"/>
    </xf>
    <xf numFmtId="0" fontId="30" fillId="0" borderId="21" xfId="9" applyFont="1" applyFill="1" applyBorder="1" applyAlignment="1">
      <alignment horizontal="center" vertical="center" wrapText="1"/>
    </xf>
    <xf numFmtId="0" fontId="5" fillId="0" borderId="21" xfId="0" applyFont="1" applyBorder="1" applyAlignment="1">
      <alignment horizontal="center" vertical="center" wrapText="1"/>
    </xf>
    <xf numFmtId="0" fontId="15" fillId="5" borderId="16" xfId="0" applyFont="1" applyFill="1" applyBorder="1" applyAlignment="1">
      <alignment vertical="center"/>
    </xf>
    <xf numFmtId="0" fontId="7" fillId="0" borderId="23" xfId="9" applyFont="1" applyFill="1" applyBorder="1" applyAlignment="1">
      <alignment horizontal="center" vertical="center" wrapText="1"/>
    </xf>
    <xf numFmtId="0" fontId="5" fillId="0" borderId="21" xfId="0" applyFont="1" applyBorder="1" applyAlignment="1">
      <alignment horizontal="center" vertical="center"/>
    </xf>
    <xf numFmtId="0" fontId="5" fillId="0" borderId="21" xfId="0" applyFont="1" applyFill="1" applyBorder="1" applyAlignment="1">
      <alignment horizontal="center" vertical="center"/>
    </xf>
    <xf numFmtId="1" fontId="29" fillId="0" borderId="21" xfId="0" applyNumberFormat="1" applyFont="1" applyFill="1" applyBorder="1" applyAlignment="1">
      <alignment horizontal="center" vertical="center" wrapText="1"/>
    </xf>
    <xf numFmtId="1" fontId="7" fillId="0" borderId="21" xfId="0" applyNumberFormat="1" applyFont="1" applyFill="1" applyBorder="1" applyAlignment="1">
      <alignment horizontal="center" vertical="center" wrapText="1"/>
    </xf>
    <xf numFmtId="0" fontId="20" fillId="0" borderId="21" xfId="0" applyFont="1" applyFill="1" applyBorder="1" applyAlignment="1">
      <alignment horizontal="center" vertical="center" wrapText="1"/>
    </xf>
    <xf numFmtId="0" fontId="27" fillId="0" borderId="21" xfId="9" applyFont="1" applyFill="1" applyBorder="1" applyAlignment="1">
      <alignment horizontal="center" vertical="center" wrapText="1"/>
    </xf>
    <xf numFmtId="0" fontId="5" fillId="0" borderId="21" xfId="9" applyFont="1" applyFill="1" applyBorder="1" applyAlignment="1">
      <alignment horizontal="center" vertical="center" wrapText="1"/>
    </xf>
    <xf numFmtId="0" fontId="15" fillId="5" borderId="16" xfId="0" applyFont="1" applyFill="1" applyBorder="1" applyAlignment="1">
      <alignment horizontal="left" vertical="center"/>
    </xf>
    <xf numFmtId="0" fontId="5" fillId="0" borderId="18" xfId="0" applyFont="1" applyFill="1" applyBorder="1" applyAlignment="1">
      <alignment horizontal="center" vertical="center" wrapText="1"/>
    </xf>
    <xf numFmtId="0" fontId="20" fillId="0" borderId="5" xfId="0" applyFont="1" applyFill="1" applyBorder="1" applyAlignment="1">
      <alignment vertical="center" wrapText="1"/>
    </xf>
    <xf numFmtId="0" fontId="6" fillId="0" borderId="1" xfId="9" applyFont="1" applyFill="1" applyBorder="1" applyAlignment="1">
      <alignment vertical="top" wrapText="1"/>
    </xf>
    <xf numFmtId="0" fontId="7" fillId="0" borderId="21" xfId="10" applyFont="1" applyFill="1" applyBorder="1" applyAlignment="1">
      <alignment horizontal="center" vertical="center" wrapText="1"/>
    </xf>
    <xf numFmtId="0" fontId="4" fillId="6" borderId="12" xfId="9" applyFont="1" applyFill="1" applyBorder="1" applyAlignment="1">
      <alignment vertical="top"/>
    </xf>
    <xf numFmtId="0" fontId="5" fillId="0" borderId="29" xfId="0" applyFont="1" applyFill="1" applyBorder="1" applyAlignment="1">
      <alignment horizontal="center" vertical="center" wrapText="1"/>
    </xf>
    <xf numFmtId="0" fontId="7" fillId="0" borderId="24" xfId="9" applyFont="1" applyFill="1" applyBorder="1" applyAlignment="1">
      <alignment horizontal="left" vertical="center" wrapText="1"/>
    </xf>
    <xf numFmtId="0" fontId="22" fillId="0" borderId="21" xfId="0" applyFont="1" applyFill="1" applyBorder="1" applyAlignment="1">
      <alignment horizontal="center" vertical="center" wrapText="1"/>
    </xf>
    <xf numFmtId="0" fontId="22" fillId="0" borderId="21" xfId="0" applyFont="1" applyFill="1" applyBorder="1" applyAlignment="1">
      <alignment horizontal="center" vertical="center"/>
    </xf>
    <xf numFmtId="0" fontId="5" fillId="0" borderId="18" xfId="0" applyFont="1" applyFill="1" applyBorder="1" applyAlignment="1">
      <alignment horizontal="center" vertical="center"/>
    </xf>
    <xf numFmtId="0" fontId="5" fillId="3" borderId="20" xfId="0" applyFont="1" applyFill="1" applyBorder="1" applyAlignment="1">
      <alignment vertical="center"/>
    </xf>
    <xf numFmtId="0" fontId="5" fillId="0" borderId="29" xfId="0" applyFont="1" applyFill="1" applyBorder="1" applyAlignment="1">
      <alignment horizontal="center" vertical="center"/>
    </xf>
    <xf numFmtId="0" fontId="4" fillId="6" borderId="0" xfId="9" applyFont="1" applyFill="1" applyBorder="1" applyAlignment="1">
      <alignment horizontal="left" vertical="center" wrapText="1"/>
    </xf>
    <xf numFmtId="0" fontId="5" fillId="3" borderId="6" xfId="0" applyFont="1" applyFill="1" applyBorder="1" applyAlignment="1">
      <alignment vertical="center"/>
    </xf>
    <xf numFmtId="0" fontId="4" fillId="6" borderId="15" xfId="9" applyFont="1" applyFill="1" applyBorder="1" applyAlignment="1">
      <alignment horizontal="left" vertical="center" wrapText="1"/>
    </xf>
    <xf numFmtId="0" fontId="20" fillId="0" borderId="18" xfId="0" applyFont="1" applyFill="1" applyBorder="1" applyAlignment="1">
      <alignment horizontal="center" vertical="center"/>
    </xf>
    <xf numFmtId="0" fontId="20" fillId="0" borderId="21" xfId="0" applyFont="1" applyFill="1" applyBorder="1" applyAlignment="1">
      <alignment horizontal="center" vertical="center"/>
    </xf>
    <xf numFmtId="0" fontId="20" fillId="0" borderId="29" xfId="0" applyFont="1" applyFill="1" applyBorder="1" applyAlignment="1">
      <alignment horizontal="center" vertical="center"/>
    </xf>
    <xf numFmtId="0" fontId="7" fillId="0" borderId="18" xfId="9" applyFont="1" applyFill="1" applyBorder="1" applyAlignment="1">
      <alignment horizontal="center" vertical="center" wrapText="1"/>
    </xf>
    <xf numFmtId="0" fontId="10" fillId="3" borderId="32" xfId="0" applyFont="1" applyFill="1" applyBorder="1" applyAlignment="1">
      <alignment vertical="center"/>
    </xf>
    <xf numFmtId="0" fontId="22" fillId="0" borderId="29" xfId="0" applyFont="1" applyFill="1" applyBorder="1" applyAlignment="1">
      <alignment horizontal="center" vertical="center"/>
    </xf>
    <xf numFmtId="0" fontId="5" fillId="0" borderId="29" xfId="0" applyFont="1" applyBorder="1" applyAlignment="1">
      <alignment horizontal="center" vertical="center"/>
    </xf>
    <xf numFmtId="0" fontId="24" fillId="0" borderId="29" xfId="0" applyFont="1" applyBorder="1" applyAlignment="1">
      <alignment horizontal="center" vertical="center"/>
    </xf>
    <xf numFmtId="0" fontId="5" fillId="0" borderId="0" xfId="0" applyFont="1" applyBorder="1" applyAlignment="1">
      <alignment vertical="center"/>
    </xf>
    <xf numFmtId="0" fontId="24" fillId="0" borderId="29" xfId="0" applyFont="1" applyFill="1" applyBorder="1" applyAlignment="1">
      <alignment horizontal="center" vertical="center" wrapText="1"/>
    </xf>
    <xf numFmtId="0" fontId="24" fillId="0" borderId="21" xfId="0" applyFont="1" applyFill="1" applyBorder="1" applyAlignment="1">
      <alignment horizontal="center" vertical="center" wrapText="1"/>
    </xf>
    <xf numFmtId="0" fontId="25" fillId="0" borderId="21" xfId="0" applyFont="1" applyFill="1" applyBorder="1" applyAlignment="1">
      <alignment horizontal="center" vertical="center"/>
    </xf>
    <xf numFmtId="0" fontId="25" fillId="0" borderId="21" xfId="4" applyFont="1" applyFill="1" applyBorder="1" applyAlignment="1" applyProtection="1">
      <alignment horizontal="center" vertical="center" wrapText="1"/>
    </xf>
    <xf numFmtId="0" fontId="22" fillId="0" borderId="18" xfId="0" applyFont="1" applyFill="1" applyBorder="1" applyAlignment="1">
      <alignment horizontal="center" vertical="center"/>
    </xf>
    <xf numFmtId="0" fontId="5" fillId="0" borderId="0" xfId="0" applyFont="1" applyBorder="1"/>
    <xf numFmtId="0" fontId="5" fillId="0" borderId="23" xfId="9" applyFont="1" applyFill="1" applyBorder="1" applyAlignment="1">
      <alignment horizontal="center" vertical="center" wrapText="1"/>
    </xf>
    <xf numFmtId="0" fontId="5" fillId="0" borderId="24" xfId="9" applyFont="1" applyFill="1" applyBorder="1" applyAlignment="1">
      <alignment horizontal="left" vertical="center" wrapText="1"/>
    </xf>
    <xf numFmtId="0" fontId="4" fillId="0" borderId="1" xfId="9" applyNumberFormat="1" applyFont="1" applyFill="1" applyBorder="1" applyAlignment="1">
      <alignment horizontal="left" vertical="top" wrapText="1"/>
    </xf>
    <xf numFmtId="0" fontId="4" fillId="0" borderId="1" xfId="0" applyFont="1" applyFill="1" applyBorder="1" applyAlignment="1">
      <alignment vertical="top" wrapText="1"/>
    </xf>
    <xf numFmtId="0" fontId="4" fillId="0" borderId="4" xfId="0" applyNumberFormat="1" applyFont="1" applyFill="1" applyBorder="1" applyAlignment="1">
      <alignment vertical="top" wrapText="1"/>
    </xf>
    <xf numFmtId="0" fontId="23" fillId="0" borderId="1" xfId="0" applyFont="1" applyFill="1" applyBorder="1" applyAlignment="1">
      <alignment horizontal="left" vertical="top" wrapText="1"/>
    </xf>
    <xf numFmtId="0" fontId="23" fillId="0" borderId="1" xfId="0" applyNumberFormat="1" applyFont="1" applyFill="1" applyBorder="1" applyAlignment="1">
      <alignment vertical="top" wrapText="1"/>
    </xf>
    <xf numFmtId="0" fontId="25" fillId="0" borderId="1" xfId="0" applyFont="1" applyFill="1" applyBorder="1" applyAlignment="1">
      <alignment horizontal="left" vertical="top" wrapText="1"/>
    </xf>
    <xf numFmtId="0" fontId="19" fillId="0" borderId="1" xfId="0" applyNumberFormat="1" applyFont="1" applyFill="1" applyBorder="1" applyAlignment="1">
      <alignment vertical="top" wrapText="1"/>
    </xf>
    <xf numFmtId="0" fontId="28" fillId="0" borderId="1" xfId="9" applyFont="1" applyFill="1" applyBorder="1" applyAlignment="1">
      <alignment horizontal="left" vertical="top" wrapText="1"/>
    </xf>
    <xf numFmtId="0" fontId="28" fillId="0" borderId="1" xfId="9" applyFont="1" applyFill="1" applyBorder="1" applyAlignment="1">
      <alignment vertical="top" wrapText="1"/>
    </xf>
    <xf numFmtId="0" fontId="19" fillId="0" borderId="4" xfId="0" applyNumberFormat="1" applyFont="1" applyFill="1" applyBorder="1" applyAlignment="1">
      <alignment vertical="top" wrapText="1"/>
    </xf>
    <xf numFmtId="0" fontId="6" fillId="6" borderId="1" xfId="9" applyFont="1" applyFill="1" applyBorder="1" applyAlignment="1">
      <alignment vertical="top" wrapText="1"/>
    </xf>
    <xf numFmtId="0" fontId="37" fillId="0" borderId="1" xfId="9" applyFont="1" applyFill="1" applyBorder="1" applyAlignment="1">
      <alignment horizontal="left" vertical="top" wrapText="1"/>
    </xf>
    <xf numFmtId="0" fontId="36" fillId="0" borderId="1" xfId="0" applyFont="1" applyFill="1" applyBorder="1" applyAlignment="1">
      <alignment vertical="top" wrapText="1"/>
    </xf>
    <xf numFmtId="0" fontId="1" fillId="0" borderId="1" xfId="9" applyFont="1" applyFill="1" applyBorder="1" applyAlignment="1">
      <alignment horizontal="left" vertical="top" wrapText="1"/>
    </xf>
    <xf numFmtId="0" fontId="25" fillId="0" borderId="1" xfId="9" applyNumberFormat="1" applyFont="1" applyFill="1" applyBorder="1" applyAlignment="1">
      <alignment horizontal="left" vertical="top" wrapText="1"/>
    </xf>
    <xf numFmtId="0" fontId="33" fillId="0" borderId="1" xfId="9" applyFont="1" applyFill="1" applyBorder="1" applyAlignment="1">
      <alignment horizontal="left" vertical="top" wrapText="1"/>
    </xf>
    <xf numFmtId="0" fontId="27" fillId="0" borderId="1" xfId="9" applyFont="1" applyFill="1" applyBorder="1" applyAlignment="1">
      <alignment horizontal="left" vertical="top" wrapText="1"/>
    </xf>
    <xf numFmtId="0" fontId="25" fillId="0" borderId="1" xfId="0" applyNumberFormat="1" applyFont="1" applyFill="1" applyBorder="1" applyAlignment="1">
      <alignment vertical="top" wrapText="1"/>
    </xf>
    <xf numFmtId="0" fontId="25" fillId="0" borderId="1" xfId="0" applyFont="1" applyFill="1" applyBorder="1" applyAlignment="1">
      <alignment vertical="top" wrapText="1"/>
    </xf>
    <xf numFmtId="0" fontId="23" fillId="0" borderId="1" xfId="0" applyFont="1" applyBorder="1" applyAlignment="1">
      <alignment vertical="top" wrapText="1"/>
    </xf>
    <xf numFmtId="0" fontId="4" fillId="0" borderId="8" xfId="0" applyFont="1" applyFill="1" applyBorder="1" applyAlignment="1">
      <alignment horizontal="left" vertical="top" wrapText="1"/>
    </xf>
    <xf numFmtId="0" fontId="23" fillId="0" borderId="8" xfId="0" applyFont="1" applyFill="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4" fillId="0" borderId="1" xfId="8" applyFont="1" applyFill="1" applyBorder="1" applyAlignment="1">
      <alignment vertical="top" wrapText="1"/>
    </xf>
    <xf numFmtId="0" fontId="4" fillId="0" borderId="1" xfId="9" applyFont="1" applyFill="1" applyBorder="1" applyAlignment="1">
      <alignment vertical="top" wrapText="1"/>
    </xf>
    <xf numFmtId="0" fontId="23" fillId="0" borderId="1" xfId="0" applyFont="1" applyFill="1" applyBorder="1" applyAlignment="1">
      <alignment vertical="top" wrapText="1"/>
    </xf>
    <xf numFmtId="0" fontId="4" fillId="0" borderId="5" xfId="0" applyNumberFormat="1" applyFont="1" applyFill="1" applyBorder="1" applyAlignment="1">
      <alignment vertical="top" wrapText="1"/>
    </xf>
    <xf numFmtId="0" fontId="4" fillId="0" borderId="24" xfId="0" applyFont="1" applyFill="1" applyBorder="1" applyAlignment="1">
      <alignment horizontal="left" vertical="top" wrapText="1"/>
    </xf>
    <xf numFmtId="0" fontId="4" fillId="0" borderId="4" xfId="0" applyNumberFormat="1" applyFont="1" applyFill="1" applyBorder="1" applyAlignment="1">
      <alignment horizontal="left" vertical="top" wrapText="1"/>
    </xf>
    <xf numFmtId="0" fontId="41" fillId="0" borderId="1" xfId="0" applyFont="1" applyBorder="1" applyAlignment="1">
      <alignment horizontal="left" vertical="top" wrapText="1"/>
    </xf>
    <xf numFmtId="0" fontId="19" fillId="0" borderId="1" xfId="0" applyFont="1" applyFill="1" applyBorder="1" applyAlignment="1">
      <alignment vertical="top" wrapText="1"/>
    </xf>
    <xf numFmtId="0" fontId="33" fillId="0" borderId="21" xfId="9" applyFont="1" applyFill="1" applyBorder="1" applyAlignment="1">
      <alignment horizontal="center" vertical="center" wrapText="1"/>
    </xf>
    <xf numFmtId="0" fontId="34" fillId="0" borderId="1" xfId="0" applyFont="1" applyBorder="1" applyAlignment="1">
      <alignment vertical="center"/>
    </xf>
    <xf numFmtId="0" fontId="36" fillId="0" borderId="0" xfId="9" applyFont="1" applyFill="1" applyBorder="1" applyAlignment="1">
      <alignment vertical="top"/>
    </xf>
    <xf numFmtId="0" fontId="46" fillId="0" borderId="0" xfId="9" applyFont="1" applyFill="1" applyBorder="1" applyAlignment="1">
      <alignment vertical="top"/>
    </xf>
    <xf numFmtId="49" fontId="20" fillId="0" borderId="7" xfId="0" applyNumberFormat="1" applyFont="1" applyFill="1" applyBorder="1" applyAlignment="1">
      <alignment vertical="center" wrapText="1"/>
    </xf>
    <xf numFmtId="0" fontId="4" fillId="0" borderId="7" xfId="0" applyFont="1" applyFill="1" applyBorder="1" applyAlignment="1">
      <alignment vertical="top" wrapText="1"/>
    </xf>
    <xf numFmtId="0" fontId="37" fillId="11" borderId="1" xfId="9" applyFont="1" applyFill="1" applyBorder="1" applyAlignment="1">
      <alignment horizontal="left" vertical="top" wrapText="1"/>
    </xf>
    <xf numFmtId="0" fontId="5" fillId="11" borderId="0" xfId="0" applyFont="1" applyFill="1" applyBorder="1" applyAlignment="1">
      <alignment wrapText="1"/>
    </xf>
    <xf numFmtId="14" fontId="4" fillId="0" borderId="0" xfId="9" applyNumberFormat="1" applyFont="1" applyFill="1" applyBorder="1" applyAlignment="1">
      <alignment vertical="top"/>
    </xf>
    <xf numFmtId="0" fontId="36" fillId="0" borderId="1" xfId="0" applyNumberFormat="1" applyFont="1" applyFill="1" applyBorder="1" applyAlignment="1">
      <alignment vertical="top" wrapText="1"/>
    </xf>
    <xf numFmtId="0" fontId="47" fillId="0" borderId="1" xfId="0" applyNumberFormat="1" applyFont="1" applyFill="1" applyBorder="1" applyAlignment="1">
      <alignment vertical="top" wrapText="1"/>
    </xf>
    <xf numFmtId="0" fontId="6" fillId="11" borderId="1" xfId="9" applyFont="1" applyFill="1" applyBorder="1" applyAlignment="1">
      <alignment vertical="top" wrapText="1"/>
    </xf>
    <xf numFmtId="0" fontId="6" fillId="0" borderId="0" xfId="9" applyFont="1" applyFill="1" applyBorder="1" applyAlignment="1">
      <alignment vertical="top" wrapText="1"/>
    </xf>
    <xf numFmtId="49" fontId="37" fillId="0" borderId="1" xfId="9" applyNumberFormat="1" applyFont="1" applyFill="1" applyBorder="1" applyAlignment="1">
      <alignment horizontal="left" vertical="top" wrapText="1"/>
    </xf>
    <xf numFmtId="0" fontId="37" fillId="0" borderId="1" xfId="9" applyFont="1" applyFill="1" applyBorder="1" applyAlignment="1">
      <alignment vertical="top" wrapText="1"/>
    </xf>
    <xf numFmtId="0" fontId="6" fillId="0" borderId="24" xfId="9" applyFont="1" applyFill="1" applyBorder="1" applyAlignment="1">
      <alignment vertical="top" wrapText="1"/>
    </xf>
    <xf numFmtId="0" fontId="4" fillId="0" borderId="0" xfId="9" applyFont="1" applyFill="1" applyBorder="1" applyAlignment="1">
      <alignment vertical="top" wrapText="1"/>
    </xf>
    <xf numFmtId="0" fontId="9" fillId="0" borderId="0" xfId="9" applyFont="1" applyFill="1" applyBorder="1" applyAlignment="1">
      <alignment vertical="top" wrapText="1"/>
    </xf>
    <xf numFmtId="1" fontId="7" fillId="0" borderId="1" xfId="0" applyNumberFormat="1" applyFont="1" applyFill="1" applyBorder="1" applyAlignment="1">
      <alignment vertical="top" wrapText="1"/>
    </xf>
    <xf numFmtId="0" fontId="4" fillId="0" borderId="1" xfId="9" applyFont="1" applyFill="1" applyBorder="1" applyAlignment="1">
      <alignment vertical="center"/>
    </xf>
    <xf numFmtId="0" fontId="5" fillId="0" borderId="7" xfId="0" applyFont="1" applyFill="1" applyBorder="1" applyAlignment="1">
      <alignment horizontal="left" vertical="top" wrapText="1"/>
    </xf>
    <xf numFmtId="0" fontId="5" fillId="0" borderId="1" xfId="0" applyFont="1" applyFill="1" applyBorder="1" applyAlignment="1">
      <alignment vertical="top" wrapText="1"/>
    </xf>
    <xf numFmtId="0" fontId="7" fillId="0" borderId="1" xfId="9" applyFont="1" applyFill="1" applyBorder="1" applyAlignment="1">
      <alignment horizontal="left" vertical="top" wrapText="1"/>
    </xf>
    <xf numFmtId="0" fontId="5" fillId="0" borderId="3" xfId="0" applyFont="1" applyFill="1" applyBorder="1" applyAlignment="1">
      <alignment vertical="top" wrapText="1"/>
    </xf>
    <xf numFmtId="0" fontId="5" fillId="0" borderId="1" xfId="4" applyFont="1" applyFill="1" applyBorder="1" applyAlignment="1" applyProtection="1">
      <alignment horizontal="left" vertical="top" wrapText="1"/>
    </xf>
    <xf numFmtId="0" fontId="5" fillId="0" borderId="1" xfId="0" applyFont="1" applyBorder="1" applyAlignment="1">
      <alignment horizontal="left" vertical="top" wrapText="1"/>
    </xf>
    <xf numFmtId="0" fontId="5" fillId="0" borderId="7" xfId="0" applyFont="1" applyFill="1" applyBorder="1" applyAlignment="1">
      <alignment vertical="top" wrapText="1"/>
    </xf>
    <xf numFmtId="0" fontId="5" fillId="0" borderId="1" xfId="0" applyFont="1" applyFill="1" applyBorder="1" applyAlignment="1">
      <alignment horizontal="left" vertical="top" wrapText="1"/>
    </xf>
    <xf numFmtId="0" fontId="19" fillId="0" borderId="5" xfId="0" applyNumberFormat="1" applyFont="1" applyFill="1" applyBorder="1" applyAlignment="1">
      <alignment vertical="top" wrapText="1"/>
    </xf>
    <xf numFmtId="164" fontId="36" fillId="0" borderId="1" xfId="9" applyNumberFormat="1" applyFont="1" applyFill="1" applyBorder="1" applyAlignment="1">
      <alignment vertical="top" wrapText="1"/>
    </xf>
    <xf numFmtId="164" fontId="4" fillId="0" borderId="1" xfId="9" applyNumberFormat="1" applyFont="1" applyFill="1" applyBorder="1" applyAlignment="1">
      <alignment vertical="top" wrapText="1"/>
    </xf>
    <xf numFmtId="0" fontId="31" fillId="0" borderId="1" xfId="9" applyFont="1" applyFill="1" applyBorder="1" applyAlignment="1">
      <alignment vertical="top" wrapText="1"/>
    </xf>
    <xf numFmtId="0" fontId="31" fillId="0" borderId="1" xfId="9" applyFont="1" applyFill="1" applyBorder="1" applyAlignment="1">
      <alignment horizontal="left" vertical="top" wrapText="1"/>
    </xf>
    <xf numFmtId="0" fontId="5" fillId="0" borderId="1" xfId="9" applyFont="1" applyFill="1" applyBorder="1" applyAlignment="1">
      <alignment horizontal="left" vertical="top" wrapText="1"/>
    </xf>
    <xf numFmtId="0" fontId="7" fillId="0" borderId="29" xfId="9" applyFont="1" applyFill="1" applyBorder="1" applyAlignment="1">
      <alignment horizontal="center" vertical="center" wrapText="1"/>
    </xf>
    <xf numFmtId="0" fontId="7" fillId="0" borderId="7" xfId="9" applyFont="1" applyFill="1" applyBorder="1" applyAlignment="1">
      <alignment horizontal="left" vertical="center" wrapText="1"/>
    </xf>
    <xf numFmtId="0" fontId="4" fillId="0" borderId="7" xfId="0" applyFont="1" applyFill="1" applyBorder="1" applyAlignment="1">
      <alignment horizontal="left" vertical="top" wrapText="1"/>
    </xf>
    <xf numFmtId="0" fontId="5" fillId="0" borderId="1" xfId="0" applyFont="1" applyBorder="1" applyAlignment="1">
      <alignment vertical="top" wrapText="1"/>
    </xf>
    <xf numFmtId="0" fontId="10" fillId="3" borderId="3" xfId="0" applyFont="1" applyFill="1" applyBorder="1" applyAlignment="1">
      <alignment horizontal="left" vertical="top"/>
    </xf>
    <xf numFmtId="0" fontId="0" fillId="0" borderId="3" xfId="0" applyFill="1" applyBorder="1" applyAlignment="1">
      <alignment horizontal="left" vertical="top" wrapText="1"/>
    </xf>
    <xf numFmtId="0" fontId="48" fillId="0" borderId="0" xfId="9" applyFont="1" applyFill="1" applyBorder="1" applyAlignment="1">
      <alignment vertical="top"/>
    </xf>
    <xf numFmtId="0" fontId="49" fillId="9" borderId="8" xfId="0" applyFont="1" applyFill="1" applyBorder="1" applyAlignment="1">
      <alignment horizontal="center" vertical="center" wrapText="1"/>
    </xf>
    <xf numFmtId="0" fontId="51" fillId="0" borderId="0" xfId="9" applyFont="1" applyFill="1" applyBorder="1" applyAlignment="1">
      <alignment vertical="top"/>
    </xf>
    <xf numFmtId="0" fontId="49" fillId="8" borderId="8" xfId="0" applyFont="1" applyFill="1" applyBorder="1" applyAlignment="1">
      <alignment horizontal="center" vertical="center" wrapText="1"/>
    </xf>
    <xf numFmtId="1" fontId="50" fillId="8" borderId="8" xfId="0" applyNumberFormat="1" applyFont="1" applyFill="1" applyBorder="1" applyAlignment="1">
      <alignment horizontal="center" vertical="center" wrapText="1"/>
    </xf>
    <xf numFmtId="0" fontId="49" fillId="8" borderId="8" xfId="9" applyFont="1" applyFill="1" applyBorder="1" applyAlignment="1">
      <alignment horizontal="center" vertical="center"/>
    </xf>
    <xf numFmtId="0" fontId="49" fillId="8" borderId="31" xfId="0" applyFont="1" applyFill="1" applyBorder="1" applyAlignment="1">
      <alignment horizontal="center" vertical="center" wrapText="1"/>
    </xf>
    <xf numFmtId="0" fontId="48" fillId="0" borderId="0" xfId="9" applyFont="1" applyFill="1" applyBorder="1" applyAlignment="1">
      <alignment vertical="top" wrapText="1"/>
    </xf>
    <xf numFmtId="1" fontId="7" fillId="0" borderId="1" xfId="0" applyNumberFormat="1" applyFont="1" applyFill="1" applyBorder="1" applyAlignment="1">
      <alignment horizontal="left" vertical="top" wrapText="1"/>
    </xf>
    <xf numFmtId="166" fontId="5" fillId="0" borderId="1" xfId="9" applyNumberFormat="1" applyFont="1" applyFill="1" applyBorder="1" applyAlignment="1">
      <alignment horizontal="right" vertical="center"/>
    </xf>
    <xf numFmtId="164" fontId="36" fillId="0" borderId="1" xfId="9" applyNumberFormat="1" applyFont="1" applyFill="1" applyBorder="1" applyAlignment="1">
      <alignment horizontal="left" vertical="top" wrapText="1"/>
    </xf>
    <xf numFmtId="164" fontId="4" fillId="0" borderId="1" xfId="9" applyNumberFormat="1" applyFont="1" applyFill="1" applyBorder="1" applyAlignment="1">
      <alignment horizontal="left" vertical="top" wrapText="1"/>
    </xf>
    <xf numFmtId="0" fontId="5" fillId="0" borderId="0" xfId="0" applyFont="1" applyAlignment="1">
      <alignment horizontal="left" vertical="top" wrapText="1"/>
    </xf>
    <xf numFmtId="167" fontId="42" fillId="0" borderId="1" xfId="9" applyNumberFormat="1" applyFont="1" applyFill="1" applyBorder="1" applyAlignment="1">
      <alignment horizontal="right" vertical="center"/>
    </xf>
    <xf numFmtId="0" fontId="20" fillId="0" borderId="1" xfId="0" applyFont="1" applyFill="1" applyBorder="1" applyAlignment="1">
      <alignment vertical="top" wrapText="1"/>
    </xf>
    <xf numFmtId="49" fontId="20" fillId="0" borderId="1" xfId="0" applyNumberFormat="1" applyFont="1" applyFill="1" applyBorder="1" applyAlignment="1">
      <alignment vertical="top" wrapText="1"/>
    </xf>
    <xf numFmtId="0" fontId="34" fillId="0" borderId="1" xfId="0" applyFont="1" applyFill="1" applyBorder="1" applyAlignment="1">
      <alignment vertical="center"/>
    </xf>
    <xf numFmtId="166" fontId="34" fillId="0" borderId="1" xfId="9" applyNumberFormat="1" applyFont="1" applyFill="1" applyBorder="1" applyAlignment="1">
      <alignment horizontal="right" vertical="center"/>
    </xf>
    <xf numFmtId="0" fontId="52" fillId="9" borderId="8" xfId="0" applyFont="1" applyFill="1" applyBorder="1" applyAlignment="1">
      <alignment horizontal="center" vertical="center" wrapText="1"/>
    </xf>
    <xf numFmtId="49" fontId="5" fillId="0" borderId="1" xfId="0" applyNumberFormat="1" applyFont="1" applyFill="1" applyBorder="1" applyAlignment="1">
      <alignment vertical="top" wrapText="1"/>
    </xf>
    <xf numFmtId="0" fontId="33" fillId="0" borderId="23" xfId="9" applyFont="1" applyFill="1" applyBorder="1" applyAlignment="1">
      <alignment horizontal="center" vertical="center" wrapText="1"/>
    </xf>
    <xf numFmtId="0" fontId="34" fillId="0" borderId="24" xfId="0" applyFont="1" applyBorder="1" applyAlignment="1">
      <alignment vertical="center"/>
    </xf>
    <xf numFmtId="0" fontId="36" fillId="0" borderId="24" xfId="0" applyFont="1" applyFill="1" applyBorder="1" applyAlignment="1">
      <alignment vertical="center" wrapText="1"/>
    </xf>
    <xf numFmtId="167" fontId="42" fillId="0" borderId="24" xfId="9" applyNumberFormat="1" applyFont="1" applyFill="1" applyBorder="1" applyAlignment="1">
      <alignment horizontal="right" vertical="center"/>
    </xf>
    <xf numFmtId="0" fontId="7" fillId="0" borderId="21" xfId="0" applyNumberFormat="1" applyFont="1" applyFill="1" applyBorder="1" applyAlignment="1">
      <alignment horizontal="center" vertical="center" wrapText="1"/>
    </xf>
    <xf numFmtId="0" fontId="34" fillId="6" borderId="12" xfId="9" applyFont="1" applyFill="1" applyBorder="1" applyAlignment="1">
      <alignment horizontal="left" vertical="center" wrapText="1"/>
    </xf>
    <xf numFmtId="0" fontId="53" fillId="6" borderId="0" xfId="9" applyFont="1" applyFill="1" applyBorder="1" applyAlignment="1">
      <alignment vertical="center" wrapText="1"/>
    </xf>
    <xf numFmtId="0" fontId="45" fillId="0" borderId="0" xfId="3" applyFont="1" applyFill="1" applyBorder="1" applyAlignment="1"/>
    <xf numFmtId="0" fontId="52" fillId="0" borderId="0" xfId="9" applyFont="1" applyFill="1" applyBorder="1" applyAlignment="1">
      <alignment vertical="top"/>
    </xf>
    <xf numFmtId="0" fontId="5" fillId="0" borderId="21" xfId="0" applyFont="1" applyFill="1" applyBorder="1" applyAlignment="1">
      <alignment horizontal="center" vertical="top"/>
    </xf>
    <xf numFmtId="0" fontId="49" fillId="8" borderId="8" xfId="0" applyFont="1" applyFill="1" applyBorder="1" applyAlignment="1">
      <alignment horizontal="center" vertical="top" wrapText="1"/>
    </xf>
    <xf numFmtId="167" fontId="4" fillId="6" borderId="12" xfId="9" applyNumberFormat="1" applyFont="1" applyFill="1" applyBorder="1" applyAlignment="1">
      <alignment vertical="top"/>
    </xf>
    <xf numFmtId="167" fontId="5" fillId="6" borderId="0" xfId="9" applyNumberFormat="1" applyFont="1" applyFill="1" applyBorder="1" applyAlignment="1">
      <alignment vertical="center" wrapText="1"/>
    </xf>
    <xf numFmtId="167" fontId="4" fillId="6" borderId="0" xfId="9" applyNumberFormat="1" applyFont="1" applyFill="1" applyBorder="1" applyAlignment="1">
      <alignment horizontal="left" vertical="center" wrapText="1"/>
    </xf>
    <xf numFmtId="167" fontId="5" fillId="7" borderId="5" xfId="9" applyNumberFormat="1" applyFont="1" applyFill="1" applyBorder="1" applyAlignment="1">
      <alignment horizontal="center" vertical="center" wrapText="1" shrinkToFit="1"/>
    </xf>
    <xf numFmtId="167" fontId="10" fillId="2" borderId="4" xfId="0" applyNumberFormat="1" applyFont="1" applyFill="1" applyBorder="1" applyAlignment="1">
      <alignment vertical="center"/>
    </xf>
    <xf numFmtId="167" fontId="5" fillId="3" borderId="3" xfId="0" applyNumberFormat="1" applyFont="1" applyFill="1" applyBorder="1" applyAlignment="1">
      <alignment vertical="center"/>
    </xf>
    <xf numFmtId="167" fontId="5" fillId="0" borderId="1" xfId="9" applyNumberFormat="1" applyFont="1" applyFill="1" applyBorder="1" applyAlignment="1">
      <alignment horizontal="right" vertical="center"/>
    </xf>
    <xf numFmtId="167" fontId="5" fillId="3" borderId="3" xfId="0" applyNumberFormat="1" applyFont="1" applyFill="1" applyBorder="1" applyAlignment="1">
      <alignment horizontal="right" vertical="center"/>
    </xf>
    <xf numFmtId="167" fontId="5" fillId="0" borderId="1" xfId="10" applyNumberFormat="1" applyFont="1" applyFill="1" applyBorder="1" applyAlignment="1">
      <alignment horizontal="right" vertical="center"/>
    </xf>
    <xf numFmtId="167" fontId="5" fillId="3" borderId="6" xfId="0" applyNumberFormat="1" applyFont="1" applyFill="1" applyBorder="1" applyAlignment="1">
      <alignment vertical="center"/>
    </xf>
    <xf numFmtId="167" fontId="5" fillId="0" borderId="1" xfId="9" applyNumberFormat="1" applyFont="1" applyFill="1" applyBorder="1" applyAlignment="1">
      <alignment horizontal="right" vertical="top"/>
    </xf>
    <xf numFmtId="167" fontId="5" fillId="0" borderId="1" xfId="9" applyNumberFormat="1" applyFont="1" applyFill="1" applyBorder="1" applyAlignment="1">
      <alignment horizontal="center" vertical="center"/>
    </xf>
    <xf numFmtId="167" fontId="5" fillId="0" borderId="1" xfId="10" applyNumberFormat="1" applyFont="1" applyFill="1" applyBorder="1" applyAlignment="1">
      <alignment horizontal="center" vertical="center"/>
    </xf>
    <xf numFmtId="167" fontId="42" fillId="0" borderId="1" xfId="9" applyNumberFormat="1" applyFont="1" applyFill="1" applyBorder="1" applyAlignment="1">
      <alignment horizontal="center" vertical="center"/>
    </xf>
    <xf numFmtId="167" fontId="5" fillId="0" borderId="5" xfId="9" applyNumberFormat="1" applyFont="1" applyFill="1" applyBorder="1" applyAlignment="1">
      <alignment horizontal="center" vertical="center"/>
    </xf>
    <xf numFmtId="167" fontId="5" fillId="0" borderId="24" xfId="9" applyNumberFormat="1" applyFont="1" applyFill="1" applyBorder="1" applyAlignment="1">
      <alignment horizontal="center" vertical="center"/>
    </xf>
    <xf numFmtId="167" fontId="4" fillId="0" borderId="0" xfId="9" applyNumberFormat="1" applyFont="1" applyFill="1" applyBorder="1" applyAlignment="1">
      <alignment vertical="top"/>
    </xf>
    <xf numFmtId="167" fontId="40" fillId="7" borderId="10" xfId="9" applyNumberFormat="1" applyFont="1" applyFill="1" applyBorder="1" applyAlignment="1">
      <alignment horizontal="center" vertical="center" wrapText="1"/>
    </xf>
    <xf numFmtId="167" fontId="14" fillId="6" borderId="12" xfId="9" applyNumberFormat="1" applyFont="1" applyFill="1" applyBorder="1" applyAlignment="1">
      <alignment horizontal="right" vertical="top"/>
    </xf>
    <xf numFmtId="167" fontId="5" fillId="6" borderId="0" xfId="9" applyNumberFormat="1" applyFont="1" applyFill="1" applyBorder="1" applyAlignment="1">
      <alignment horizontal="right" vertical="center" wrapText="1"/>
    </xf>
    <xf numFmtId="167" fontId="4" fillId="6" borderId="0" xfId="9" applyNumberFormat="1" applyFont="1" applyFill="1" applyBorder="1" applyAlignment="1">
      <alignment horizontal="right" vertical="center" wrapText="1"/>
    </xf>
    <xf numFmtId="167" fontId="43" fillId="2" borderId="4" xfId="0" applyNumberFormat="1" applyFont="1" applyFill="1" applyBorder="1" applyAlignment="1">
      <alignment horizontal="right" vertical="center"/>
    </xf>
    <xf numFmtId="167" fontId="10" fillId="3" borderId="3" xfId="0" applyNumberFormat="1" applyFont="1" applyFill="1" applyBorder="1" applyAlignment="1">
      <alignment horizontal="right" vertical="center"/>
    </xf>
    <xf numFmtId="167" fontId="5" fillId="0" borderId="24" xfId="9" applyNumberFormat="1" applyFont="1" applyFill="1" applyBorder="1" applyAlignment="1">
      <alignment horizontal="right" vertical="center"/>
    </xf>
    <xf numFmtId="167" fontId="14" fillId="0" borderId="0" xfId="9" applyNumberFormat="1" applyFont="1" applyFill="1" applyBorder="1" applyAlignment="1">
      <alignment horizontal="right" vertical="top"/>
    </xf>
    <xf numFmtId="167" fontId="14" fillId="6" borderId="12" xfId="9" applyNumberFormat="1" applyFont="1" applyFill="1" applyBorder="1" applyAlignment="1">
      <alignment vertical="top"/>
    </xf>
    <xf numFmtId="167" fontId="43" fillId="2" borderId="4" xfId="0" applyNumberFormat="1" applyFont="1" applyFill="1" applyBorder="1" applyAlignment="1">
      <alignment vertical="center"/>
    </xf>
    <xf numFmtId="167" fontId="10" fillId="3" borderId="3" xfId="0" applyNumberFormat="1" applyFont="1" applyFill="1" applyBorder="1" applyAlignment="1">
      <alignment vertical="center"/>
    </xf>
    <xf numFmtId="167" fontId="10" fillId="3" borderId="6" xfId="0" applyNumberFormat="1" applyFont="1" applyFill="1" applyBorder="1" applyAlignment="1">
      <alignment vertical="center"/>
    </xf>
    <xf numFmtId="167" fontId="5" fillId="0" borderId="7" xfId="9" applyNumberFormat="1" applyFont="1" applyFill="1" applyBorder="1" applyAlignment="1">
      <alignment horizontal="right" vertical="center"/>
    </xf>
    <xf numFmtId="167" fontId="14" fillId="0" borderId="0" xfId="9" applyNumberFormat="1" applyFont="1" applyFill="1" applyBorder="1" applyAlignment="1">
      <alignment vertical="top"/>
    </xf>
    <xf numFmtId="167" fontId="15" fillId="5" borderId="3" xfId="0" applyNumberFormat="1" applyFont="1" applyFill="1" applyBorder="1" applyAlignment="1">
      <alignment horizontal="right" vertical="center"/>
    </xf>
    <xf numFmtId="166" fontId="15" fillId="5" borderId="3" xfId="0" applyNumberFormat="1" applyFont="1" applyFill="1" applyBorder="1" applyAlignment="1">
      <alignment horizontal="right" vertical="center"/>
    </xf>
    <xf numFmtId="0" fontId="5" fillId="0" borderId="23" xfId="0" applyFont="1" applyFill="1" applyBorder="1" applyAlignment="1">
      <alignment horizontal="center" vertical="center"/>
    </xf>
    <xf numFmtId="49" fontId="20" fillId="0" borderId="24" xfId="0" applyNumberFormat="1" applyFont="1" applyFill="1" applyBorder="1" applyAlignment="1">
      <alignment vertical="center" wrapText="1"/>
    </xf>
    <xf numFmtId="0" fontId="4" fillId="0" borderId="24" xfId="0" applyFont="1" applyFill="1" applyBorder="1" applyAlignment="1">
      <alignment vertical="top" wrapText="1"/>
    </xf>
    <xf numFmtId="0" fontId="34" fillId="9" borderId="0" xfId="0" applyFont="1" applyFill="1" applyBorder="1" applyAlignment="1">
      <alignment horizontal="center" vertical="center" wrapText="1"/>
    </xf>
    <xf numFmtId="4" fontId="7" fillId="7" borderId="4" xfId="9" applyNumberFormat="1" applyFont="1" applyFill="1" applyBorder="1" applyAlignment="1">
      <alignment vertical="center" wrapText="1"/>
    </xf>
    <xf numFmtId="167" fontId="4" fillId="6" borderId="13" xfId="9" applyNumberFormat="1" applyFont="1" applyFill="1" applyBorder="1" applyAlignment="1">
      <alignment vertical="top"/>
    </xf>
    <xf numFmtId="167" fontId="5" fillId="6" borderId="15" xfId="9" applyNumberFormat="1" applyFont="1" applyFill="1" applyBorder="1" applyAlignment="1">
      <alignment vertical="center" wrapText="1"/>
    </xf>
    <xf numFmtId="167" fontId="4" fillId="6" borderId="15" xfId="9" applyNumberFormat="1" applyFont="1" applyFill="1" applyBorder="1" applyAlignment="1">
      <alignment horizontal="left" vertical="center" wrapText="1"/>
    </xf>
    <xf numFmtId="167" fontId="5" fillId="7" borderId="19" xfId="9" applyNumberFormat="1" applyFont="1" applyFill="1" applyBorder="1" applyAlignment="1">
      <alignment horizontal="center" vertical="center" wrapText="1" shrinkToFit="1"/>
    </xf>
    <xf numFmtId="167" fontId="10" fillId="2" borderId="17" xfId="0" applyNumberFormat="1" applyFont="1" applyFill="1" applyBorder="1" applyAlignment="1">
      <alignment vertical="center"/>
    </xf>
    <xf numFmtId="167" fontId="5" fillId="3" borderId="20" xfId="0" applyNumberFormat="1" applyFont="1" applyFill="1" applyBorder="1" applyAlignment="1">
      <alignment vertical="center"/>
    </xf>
    <xf numFmtId="167" fontId="5" fillId="0" borderId="17" xfId="9" applyNumberFormat="1" applyFont="1" applyFill="1" applyBorder="1" applyAlignment="1">
      <alignment horizontal="right" vertical="center"/>
    </xf>
    <xf numFmtId="167" fontId="5" fillId="3" borderId="20" xfId="0" applyNumberFormat="1" applyFont="1" applyFill="1" applyBorder="1" applyAlignment="1">
      <alignment horizontal="right" vertical="center"/>
    </xf>
    <xf numFmtId="167" fontId="5" fillId="3" borderId="30" xfId="0" applyNumberFormat="1" applyFont="1" applyFill="1" applyBorder="1" applyAlignment="1">
      <alignment vertical="center"/>
    </xf>
    <xf numFmtId="167" fontId="5" fillId="0" borderId="17" xfId="9" applyNumberFormat="1" applyFont="1" applyFill="1" applyBorder="1" applyAlignment="1">
      <alignment horizontal="center" vertical="center"/>
    </xf>
    <xf numFmtId="167" fontId="42" fillId="0" borderId="17" xfId="9" applyNumberFormat="1" applyFont="1" applyFill="1" applyBorder="1" applyAlignment="1">
      <alignment horizontal="center" vertical="center"/>
    </xf>
    <xf numFmtId="167" fontId="5" fillId="0" borderId="19" xfId="9" applyNumberFormat="1" applyFont="1" applyFill="1" applyBorder="1" applyAlignment="1">
      <alignment horizontal="center" vertical="center"/>
    </xf>
    <xf numFmtId="167" fontId="5" fillId="0" borderId="25" xfId="9" applyNumberFormat="1" applyFont="1" applyFill="1" applyBorder="1" applyAlignment="1">
      <alignment horizontal="center" vertical="center"/>
    </xf>
    <xf numFmtId="0" fontId="5" fillId="7" borderId="4" xfId="9" applyFont="1" applyFill="1" applyBorder="1" applyAlignment="1">
      <alignment vertical="center" wrapText="1"/>
    </xf>
    <xf numFmtId="167" fontId="14" fillId="6" borderId="13" xfId="9" applyNumberFormat="1" applyFont="1" applyFill="1" applyBorder="1" applyAlignment="1">
      <alignment vertical="top"/>
    </xf>
    <xf numFmtId="167" fontId="43" fillId="2" borderId="17" xfId="0" applyNumberFormat="1" applyFont="1" applyFill="1" applyBorder="1" applyAlignment="1">
      <alignment vertical="center"/>
    </xf>
    <xf numFmtId="167" fontId="10" fillId="3" borderId="20" xfId="0" applyNumberFormat="1" applyFont="1" applyFill="1" applyBorder="1" applyAlignment="1">
      <alignment vertical="center"/>
    </xf>
    <xf numFmtId="167" fontId="10" fillId="3" borderId="30" xfId="0" applyNumberFormat="1" applyFont="1" applyFill="1" applyBorder="1" applyAlignment="1">
      <alignment vertical="center"/>
    </xf>
    <xf numFmtId="167" fontId="5" fillId="0" borderId="25" xfId="9" applyNumberFormat="1" applyFont="1" applyFill="1" applyBorder="1" applyAlignment="1">
      <alignment horizontal="right" vertical="center"/>
    </xf>
    <xf numFmtId="167" fontId="14" fillId="6" borderId="13" xfId="9" applyNumberFormat="1" applyFont="1" applyFill="1" applyBorder="1" applyAlignment="1">
      <alignment horizontal="right" vertical="top"/>
    </xf>
    <xf numFmtId="167" fontId="5" fillId="6" borderId="15" xfId="9" applyNumberFormat="1" applyFont="1" applyFill="1" applyBorder="1" applyAlignment="1">
      <alignment horizontal="right" vertical="center" wrapText="1"/>
    </xf>
    <xf numFmtId="167" fontId="4" fillId="6" borderId="15" xfId="9" applyNumberFormat="1" applyFont="1" applyFill="1" applyBorder="1" applyAlignment="1">
      <alignment horizontal="right" vertical="center" wrapText="1"/>
    </xf>
    <xf numFmtId="167" fontId="43" fillId="2" borderId="17" xfId="0" applyNumberFormat="1" applyFont="1" applyFill="1" applyBorder="1" applyAlignment="1">
      <alignment horizontal="right" vertical="center"/>
    </xf>
    <xf numFmtId="167" fontId="10" fillId="3" borderId="20" xfId="0" applyNumberFormat="1" applyFont="1" applyFill="1" applyBorder="1" applyAlignment="1">
      <alignment horizontal="right" vertical="center"/>
    </xf>
    <xf numFmtId="167" fontId="5" fillId="0" borderId="22" xfId="9" applyNumberFormat="1" applyFont="1" applyFill="1" applyBorder="1" applyAlignment="1">
      <alignment horizontal="right" vertical="center"/>
    </xf>
    <xf numFmtId="0" fontId="7" fillId="0" borderId="33" xfId="9" applyFont="1" applyFill="1" applyBorder="1" applyAlignment="1">
      <alignment horizontal="center" vertical="center" wrapText="1"/>
    </xf>
    <xf numFmtId="0" fontId="7" fillId="0" borderId="34" xfId="9" applyFont="1" applyFill="1" applyBorder="1" applyAlignment="1">
      <alignment horizontal="left" vertical="center" wrapText="1"/>
    </xf>
    <xf numFmtId="0" fontId="4" fillId="0" borderId="34" xfId="0" applyFont="1" applyFill="1" applyBorder="1" applyAlignment="1">
      <alignment horizontal="left" vertical="top" wrapText="1"/>
    </xf>
    <xf numFmtId="167" fontId="15" fillId="5" borderId="20" xfId="0" applyNumberFormat="1" applyFont="1" applyFill="1" applyBorder="1" applyAlignment="1">
      <alignment horizontal="right" vertical="center"/>
    </xf>
    <xf numFmtId="166" fontId="5" fillId="0" borderId="17" xfId="9" applyNumberFormat="1" applyFont="1" applyFill="1" applyBorder="1" applyAlignment="1">
      <alignment horizontal="right" vertical="center"/>
    </xf>
    <xf numFmtId="166" fontId="15" fillId="5" borderId="20" xfId="0" applyNumberFormat="1" applyFont="1" applyFill="1" applyBorder="1" applyAlignment="1">
      <alignment horizontal="right" vertical="center"/>
    </xf>
    <xf numFmtId="4" fontId="5" fillId="7" borderId="4" xfId="9" applyNumberFormat="1" applyFont="1" applyFill="1" applyBorder="1" applyAlignment="1">
      <alignment vertical="center" wrapText="1"/>
    </xf>
    <xf numFmtId="0" fontId="4" fillId="6" borderId="13" xfId="9" applyFont="1" applyFill="1" applyBorder="1" applyAlignment="1">
      <alignment vertical="top"/>
    </xf>
    <xf numFmtId="0" fontId="5" fillId="6" borderId="15" xfId="9" applyFont="1" applyFill="1" applyBorder="1" applyAlignment="1">
      <alignment vertical="center" wrapText="1"/>
    </xf>
    <xf numFmtId="0" fontId="10" fillId="2" borderId="17" xfId="0" applyFont="1" applyFill="1" applyBorder="1" applyAlignment="1">
      <alignment vertical="center"/>
    </xf>
    <xf numFmtId="165" fontId="5" fillId="0" borderId="17" xfId="9" applyNumberFormat="1" applyFont="1" applyFill="1" applyBorder="1" applyAlignment="1">
      <alignment horizontal="center" vertical="center"/>
    </xf>
    <xf numFmtId="165" fontId="5" fillId="3" borderId="20" xfId="0" applyNumberFormat="1" applyFont="1" applyFill="1" applyBorder="1" applyAlignment="1">
      <alignment vertical="center"/>
    </xf>
    <xf numFmtId="0" fontId="43" fillId="2" borderId="17" xfId="0" applyFont="1" applyFill="1" applyBorder="1" applyAlignment="1">
      <alignment vertical="center"/>
    </xf>
    <xf numFmtId="0" fontId="40" fillId="0" borderId="17" xfId="0" applyFont="1" applyFill="1" applyBorder="1" applyAlignment="1">
      <alignment horizontal="center" vertical="center" wrapText="1"/>
    </xf>
    <xf numFmtId="166" fontId="34" fillId="0" borderId="17" xfId="9" applyNumberFormat="1" applyFont="1" applyFill="1" applyBorder="1" applyAlignment="1">
      <alignment horizontal="right" vertical="center"/>
    </xf>
    <xf numFmtId="167" fontId="42" fillId="0" borderId="17" xfId="9" applyNumberFormat="1" applyFont="1" applyFill="1" applyBorder="1" applyAlignment="1">
      <alignment horizontal="right" vertical="center"/>
    </xf>
    <xf numFmtId="167" fontId="42" fillId="0" borderId="25" xfId="9" applyNumberFormat="1" applyFont="1" applyFill="1" applyBorder="1" applyAlignment="1">
      <alignment horizontal="right" vertical="center"/>
    </xf>
    <xf numFmtId="49" fontId="5" fillId="0" borderId="1" xfId="0" applyNumberFormat="1" applyFont="1" applyFill="1" applyBorder="1" applyAlignment="1">
      <alignment vertical="center" wrapText="1"/>
    </xf>
    <xf numFmtId="0" fontId="52" fillId="8" borderId="8" xfId="0" applyFont="1" applyFill="1" applyBorder="1" applyAlignment="1">
      <alignment horizontal="center" vertical="center" wrapText="1"/>
    </xf>
    <xf numFmtId="0" fontId="33" fillId="0" borderId="16" xfId="9" applyFont="1" applyFill="1" applyBorder="1" applyAlignment="1">
      <alignment horizontal="center" vertical="center" wrapText="1"/>
    </xf>
    <xf numFmtId="0" fontId="33" fillId="0" borderId="1" xfId="9" applyFont="1" applyFill="1" applyBorder="1" applyAlignment="1">
      <alignment horizontal="left" vertical="center" wrapText="1"/>
    </xf>
    <xf numFmtId="0" fontId="2" fillId="0" borderId="1" xfId="4" applyFill="1" applyBorder="1" applyAlignment="1" applyProtection="1">
      <alignment vertical="top" wrapText="1"/>
    </xf>
    <xf numFmtId="0" fontId="4" fillId="0" borderId="0" xfId="9" applyFont="1" applyAlignment="1">
      <alignment vertical="top"/>
    </xf>
    <xf numFmtId="167" fontId="5" fillId="0" borderId="17" xfId="9" applyNumberFormat="1" applyFont="1" applyBorder="1" applyAlignment="1">
      <alignment horizontal="right" vertical="center"/>
    </xf>
    <xf numFmtId="167" fontId="5" fillId="0" borderId="1" xfId="9" applyNumberFormat="1" applyFont="1" applyBorder="1" applyAlignment="1">
      <alignment horizontal="right" vertical="center"/>
    </xf>
    <xf numFmtId="0" fontId="37" fillId="0" borderId="1" xfId="9" applyFont="1" applyBorder="1" applyAlignment="1">
      <alignment horizontal="left" vertical="top" wrapText="1"/>
    </xf>
    <xf numFmtId="0" fontId="19" fillId="0" borderId="1" xfId="0" applyFont="1" applyFill="1" applyBorder="1" applyAlignment="1">
      <alignment horizontal="left" vertical="top" wrapText="1"/>
    </xf>
    <xf numFmtId="0" fontId="10" fillId="12" borderId="16" xfId="0" applyFont="1" applyFill="1" applyBorder="1" applyAlignment="1">
      <alignment vertical="center"/>
    </xf>
    <xf numFmtId="0" fontId="10" fillId="12" borderId="3" xfId="0" applyFont="1" applyFill="1" applyBorder="1" applyAlignment="1">
      <alignment vertical="center"/>
    </xf>
    <xf numFmtId="0" fontId="10" fillId="12" borderId="6" xfId="0" applyFont="1" applyFill="1" applyBorder="1" applyAlignment="1">
      <alignment vertical="center"/>
    </xf>
    <xf numFmtId="0" fontId="10" fillId="12" borderId="20" xfId="0" applyFont="1" applyFill="1" applyBorder="1" applyAlignment="1">
      <alignment vertical="center"/>
    </xf>
    <xf numFmtId="4" fontId="5" fillId="7" borderId="16" xfId="9" applyNumberFormat="1" applyFont="1" applyFill="1" applyBorder="1" applyAlignment="1">
      <alignment horizontal="center" vertical="center" wrapText="1"/>
    </xf>
    <xf numFmtId="4" fontId="5" fillId="7" borderId="8" xfId="9" applyNumberFormat="1" applyFont="1" applyFill="1" applyBorder="1" applyAlignment="1">
      <alignment horizontal="center" vertical="center" wrapText="1"/>
    </xf>
    <xf numFmtId="0" fontId="5" fillId="6" borderId="14" xfId="9" applyFont="1" applyFill="1" applyBorder="1" applyAlignment="1">
      <alignment horizontal="left" vertical="center" wrapText="1"/>
    </xf>
    <xf numFmtId="0" fontId="5" fillId="6" borderId="0" xfId="9" applyFont="1" applyFill="1" applyBorder="1" applyAlignment="1">
      <alignment horizontal="left" vertical="center" wrapText="1"/>
    </xf>
    <xf numFmtId="0" fontId="11" fillId="4" borderId="26" xfId="0" applyFont="1" applyFill="1" applyBorder="1" applyAlignment="1">
      <alignment horizontal="left" vertical="center"/>
    </xf>
    <xf numFmtId="0" fontId="11" fillId="4" borderId="27" xfId="0" applyFont="1" applyFill="1" applyBorder="1" applyAlignment="1">
      <alignment horizontal="left" vertical="center"/>
    </xf>
    <xf numFmtId="0" fontId="11" fillId="4" borderId="28" xfId="0" applyFont="1" applyFill="1" applyBorder="1" applyAlignment="1">
      <alignment horizontal="left" vertical="center"/>
    </xf>
  </cellXfs>
  <cellStyles count="11">
    <cellStyle name="_Спецификация Верна_Банк" xfId="1" xr:uid="{00000000-0005-0000-0000-000000000000}"/>
    <cellStyle name="_Спецификация ШевченкоВ" xfId="2" xr:uid="{00000000-0005-0000-0000-000001000000}"/>
    <cellStyle name="Output 3 2 2 2 2 2 5" xfId="3" xr:uid="{00000000-0005-0000-0000-000002000000}"/>
    <cellStyle name="Гиперссылка 2" xfId="5" xr:uid="{00000000-0005-0000-0000-000004000000}"/>
    <cellStyle name="Гіперпосилання" xfId="4" builtinId="8"/>
    <cellStyle name="Звичайний" xfId="0" builtinId="0"/>
    <cellStyle name="Обычный 2" xfId="6" xr:uid="{00000000-0005-0000-0000-000006000000}"/>
    <cellStyle name="Обычный 2 2" xfId="7" xr:uid="{00000000-0005-0000-0000-000007000000}"/>
    <cellStyle name="Обычный_Videotec1" xfId="8" xr:uid="{00000000-0005-0000-0000-000008000000}"/>
    <cellStyle name="Обычный_Шаблон прайс-листа" xfId="9" xr:uid="{00000000-0005-0000-0000-000009000000}"/>
    <cellStyle name="Обычный_Шаблон прайс-листа 2" xfId="10" xr:uid="{00000000-0005-0000-0000-00000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image" Target="../media/image2.jpeg"/><Relationship Id="rId7" Type="http://schemas.openxmlformats.org/officeDocument/2006/relationships/image" Target="../media/image6.png"/><Relationship Id="rId2" Type="http://schemas.openxmlformats.org/officeDocument/2006/relationships/image" Target="../media/image1.jpeg"/><Relationship Id="rId1" Type="http://schemas.openxmlformats.org/officeDocument/2006/relationships/hyperlink" Target="http://www.iqtrading.com.ua/" TargetMode="External"/><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png"/><Relationship Id="rId9" Type="http://schemas.openxmlformats.org/officeDocument/2006/relationships/image" Target="../media/image8.png"/></Relationships>
</file>

<file path=xl/drawings/_rels/drawing2.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9.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10.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4.xml.rels><?xml version="1.0" encoding="UTF-8" standalone="yes"?>
<Relationships xmlns="http://schemas.openxmlformats.org/package/2006/relationships"><Relationship Id="rId3" Type="http://schemas.openxmlformats.org/officeDocument/2006/relationships/hyperlink" Target="http://www.iqtrading.com.ua/" TargetMode="External"/><Relationship Id="rId2" Type="http://schemas.openxmlformats.org/officeDocument/2006/relationships/image" Target="../media/image2.jpeg"/><Relationship Id="rId1" Type="http://schemas.openxmlformats.org/officeDocument/2006/relationships/hyperlink" Target="http://www.axis.com/" TargetMode="External"/><Relationship Id="rId4" Type="http://schemas.openxmlformats.org/officeDocument/2006/relationships/image" Target="../media/image11.jpeg"/></Relationships>
</file>

<file path=xl/drawings/_rels/drawing5.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12.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6.xml.rels><?xml version="1.0" encoding="UTF-8" standalone="yes"?>
<Relationships xmlns="http://schemas.openxmlformats.org/package/2006/relationships"><Relationship Id="rId3" Type="http://schemas.openxmlformats.org/officeDocument/2006/relationships/hyperlink" Target="http://www.iqtrading.com.ua/" TargetMode="External"/><Relationship Id="rId2" Type="http://schemas.openxmlformats.org/officeDocument/2006/relationships/image" Target="../media/image2.jpeg"/><Relationship Id="rId1" Type="http://schemas.openxmlformats.org/officeDocument/2006/relationships/hyperlink" Target="http://www.axis.com/" TargetMode="External"/><Relationship Id="rId4" Type="http://schemas.openxmlformats.org/officeDocument/2006/relationships/image" Target="../media/image13.jpeg"/></Relationships>
</file>

<file path=xl/drawings/_rels/drawing7.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4.jpeg"/><Relationship Id="rId1" Type="http://schemas.openxmlformats.org/officeDocument/2006/relationships/hyperlink" Target="http://www.iqtrading.com.ua/" TargetMode="External"/><Relationship Id="rId6" Type="http://schemas.openxmlformats.org/officeDocument/2006/relationships/image" Target="../media/image8.png"/><Relationship Id="rId5" Type="http://schemas.openxmlformats.org/officeDocument/2006/relationships/image" Target="../media/image3.png"/><Relationship Id="rId4" Type="http://schemas.openxmlformats.org/officeDocument/2006/relationships/image" Target="../media/image5.png"/></Relationships>
</file>

<file path=xl/drawings/_rels/drawing8.xml.rels><?xml version="1.0" encoding="UTF-8" standalone="yes"?>
<Relationships xmlns="http://schemas.openxmlformats.org/package/2006/relationships"><Relationship Id="rId3" Type="http://schemas.openxmlformats.org/officeDocument/2006/relationships/hyperlink" Target="http://www.canon.ua/for_work/business-products/network-cameras/" TargetMode="External"/><Relationship Id="rId2" Type="http://schemas.openxmlformats.org/officeDocument/2006/relationships/image" Target="../media/image15.jpeg"/><Relationship Id="rId1" Type="http://schemas.openxmlformats.org/officeDocument/2006/relationships/hyperlink" Target="http://www.iqtrading.com.ua/" TargetMode="External"/><Relationship Id="rId4"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twoCellAnchor editAs="oneCell">
    <xdr:from>
      <xdr:col>0</xdr:col>
      <xdr:colOff>208765</xdr:colOff>
      <xdr:row>0</xdr:row>
      <xdr:rowOff>130437</xdr:rowOff>
    </xdr:from>
    <xdr:to>
      <xdr:col>0</xdr:col>
      <xdr:colOff>3173505</xdr:colOff>
      <xdr:row>5</xdr:row>
      <xdr:rowOff>24768</xdr:rowOff>
    </xdr:to>
    <xdr:pic>
      <xdr:nvPicPr>
        <xdr:cNvPr id="9" name="Picture 345" descr="Лого Слоган">
          <a:hlinkClick xmlns:r="http://schemas.openxmlformats.org/officeDocument/2006/relationships" r:id="rId1"/>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8765" y="130437"/>
          <a:ext cx="2964740" cy="694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3906819</xdr:colOff>
      <xdr:row>0</xdr:row>
      <xdr:rowOff>156883</xdr:rowOff>
    </xdr:from>
    <xdr:to>
      <xdr:col>4</xdr:col>
      <xdr:colOff>443305</xdr:colOff>
      <xdr:row>10</xdr:row>
      <xdr:rowOff>115300</xdr:rowOff>
    </xdr:to>
    <xdr:grpSp>
      <xdr:nvGrpSpPr>
        <xdr:cNvPr id="11" name="Группа 10">
          <a:extLst>
            <a:ext uri="{FF2B5EF4-FFF2-40B4-BE49-F238E27FC236}">
              <a16:creationId xmlns:a16="http://schemas.microsoft.com/office/drawing/2014/main" id="{00000000-0008-0000-0000-00000B000000}"/>
            </a:ext>
          </a:extLst>
        </xdr:cNvPr>
        <xdr:cNvGrpSpPr>
          <a:grpSpLocks noChangeAspect="1"/>
        </xdr:cNvGrpSpPr>
      </xdr:nvGrpSpPr>
      <xdr:grpSpPr>
        <a:xfrm>
          <a:off x="7680960" y="156883"/>
          <a:ext cx="3573780" cy="1706535"/>
          <a:chOff x="6469380" y="83820"/>
          <a:chExt cx="4069080" cy="1940496"/>
        </a:xfrm>
      </xdr:grpSpPr>
      <xdr:pic>
        <xdr:nvPicPr>
          <xdr:cNvPr id="12" name="Picture 81" descr="Axis_logo">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07478" y="83820"/>
            <a:ext cx="1361973" cy="5050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Picture 369" descr="LuxRiot_Logo">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488678" y="1180727"/>
            <a:ext cx="1487847" cy="354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Рисунок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499859" y="1191060"/>
            <a:ext cx="1737361" cy="377785"/>
          </a:xfrm>
          <a:prstGeom prst="rect">
            <a:avLst/>
          </a:prstGeom>
        </xdr:spPr>
      </xdr:pic>
      <xdr:pic>
        <xdr:nvPicPr>
          <xdr:cNvPr id="21" name="Рисунок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469380" y="704397"/>
            <a:ext cx="1821179" cy="378427"/>
          </a:xfrm>
          <a:prstGeom prst="rect">
            <a:avLst/>
          </a:prstGeom>
        </xdr:spPr>
      </xdr:pic>
      <xdr:pic>
        <xdr:nvPicPr>
          <xdr:cNvPr id="22" name="Рисунок 21">
            <a:extLst>
              <a:ext uri="{FF2B5EF4-FFF2-40B4-BE49-F238E27FC236}">
                <a16:creationId xmlns:a16="http://schemas.microsoft.com/office/drawing/2014/main" id="{00000000-0008-0000-0000-000016000000}"/>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393" t="41007" r="-393" b="41967"/>
          <a:stretch/>
        </xdr:blipFill>
        <xdr:spPr>
          <a:xfrm>
            <a:off x="7901940" y="177417"/>
            <a:ext cx="2583325" cy="397440"/>
          </a:xfrm>
          <a:prstGeom prst="rect">
            <a:avLst/>
          </a:prstGeom>
        </xdr:spPr>
      </xdr:pic>
      <xdr:pic>
        <xdr:nvPicPr>
          <xdr:cNvPr id="23" name="Picture 1" descr="image003">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336280" y="601979"/>
            <a:ext cx="2202180" cy="48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 name="Рисунок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9"/>
          <a:stretch/>
        </xdr:blipFill>
        <xdr:spPr bwMode="auto">
          <a:xfrm>
            <a:off x="6499860" y="1706879"/>
            <a:ext cx="1851660" cy="317437"/>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1857375</xdr:colOff>
      <xdr:row>3</xdr:row>
      <xdr:rowOff>135453</xdr:rowOff>
    </xdr:to>
    <xdr:pic>
      <xdr:nvPicPr>
        <xdr:cNvPr id="2251" name="Picture 534" descr="Лого Слоган">
          <a:hlinkClick xmlns:r="http://schemas.openxmlformats.org/officeDocument/2006/relationships" r:id="rId1"/>
          <a:extLst>
            <a:ext uri="{FF2B5EF4-FFF2-40B4-BE49-F238E27FC236}">
              <a16:creationId xmlns:a16="http://schemas.microsoft.com/office/drawing/2014/main" id="{00000000-0008-0000-0100-0000CB08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4775" y="0"/>
          <a:ext cx="2657475" cy="6212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7052235</xdr:colOff>
      <xdr:row>0</xdr:row>
      <xdr:rowOff>27456</xdr:rowOff>
    </xdr:from>
    <xdr:to>
      <xdr:col>4</xdr:col>
      <xdr:colOff>751351</xdr:colOff>
      <xdr:row>3</xdr:row>
      <xdr:rowOff>128980</xdr:rowOff>
    </xdr:to>
    <xdr:pic>
      <xdr:nvPicPr>
        <xdr:cNvPr id="2252" name="Picture 81" descr="Axis_logo">
          <a:hlinkClick xmlns:r="http://schemas.openxmlformats.org/officeDocument/2006/relationships" r:id="rId3"/>
          <a:extLst>
            <a:ext uri="{FF2B5EF4-FFF2-40B4-BE49-F238E27FC236}">
              <a16:creationId xmlns:a16="http://schemas.microsoft.com/office/drawing/2014/main" id="{00000000-0008-0000-0100-0000CC08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025529" y="27456"/>
          <a:ext cx="1692646" cy="594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47626</xdr:colOff>
      <xdr:row>0</xdr:row>
      <xdr:rowOff>0</xdr:rowOff>
    </xdr:from>
    <xdr:to>
      <xdr:col>1</xdr:col>
      <xdr:colOff>1895476</xdr:colOff>
      <xdr:row>3</xdr:row>
      <xdr:rowOff>133227</xdr:rowOff>
    </xdr:to>
    <xdr:pic>
      <xdr:nvPicPr>
        <xdr:cNvPr id="4299" name="Picture 4" descr="Лого Слоган">
          <a:hlinkClick xmlns:r="http://schemas.openxmlformats.org/officeDocument/2006/relationships" r:id="rId1"/>
          <a:extLst>
            <a:ext uri="{FF2B5EF4-FFF2-40B4-BE49-F238E27FC236}">
              <a16:creationId xmlns:a16="http://schemas.microsoft.com/office/drawing/2014/main" id="{00000000-0008-0000-0200-0000CB1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626" y="0"/>
          <a:ext cx="2647950" cy="619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7014882</xdr:colOff>
      <xdr:row>0</xdr:row>
      <xdr:rowOff>1</xdr:rowOff>
    </xdr:from>
    <xdr:to>
      <xdr:col>4</xdr:col>
      <xdr:colOff>661710</xdr:colOff>
      <xdr:row>3</xdr:row>
      <xdr:rowOff>82952</xdr:rowOff>
    </xdr:to>
    <xdr:pic>
      <xdr:nvPicPr>
        <xdr:cNvPr id="4300" name="Picture 81" descr="Axis_logo">
          <a:hlinkClick xmlns:r="http://schemas.openxmlformats.org/officeDocument/2006/relationships" r:id="rId3"/>
          <a:extLst>
            <a:ext uri="{FF2B5EF4-FFF2-40B4-BE49-F238E27FC236}">
              <a16:creationId xmlns:a16="http://schemas.microsoft.com/office/drawing/2014/main" id="{00000000-0008-0000-0200-0000CC1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973235" y="1"/>
          <a:ext cx="1670240" cy="576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5448300</xdr:colOff>
      <xdr:row>0</xdr:row>
      <xdr:rowOff>76200</xdr:rowOff>
    </xdr:from>
    <xdr:to>
      <xdr:col>2</xdr:col>
      <xdr:colOff>5448300</xdr:colOff>
      <xdr:row>3</xdr:row>
      <xdr:rowOff>142875</xdr:rowOff>
    </xdr:to>
    <xdr:pic>
      <xdr:nvPicPr>
        <xdr:cNvPr id="2" name="Picture 81" descr="Axis_logo">
          <a:hlinkClick xmlns:r="http://schemas.openxmlformats.org/officeDocument/2006/relationships" r:id="rId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8225" y="161925"/>
          <a:ext cx="15144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137830</xdr:colOff>
      <xdr:row>0</xdr:row>
      <xdr:rowOff>9526</xdr:rowOff>
    </xdr:from>
    <xdr:to>
      <xdr:col>1</xdr:col>
      <xdr:colOff>1770528</xdr:colOff>
      <xdr:row>3</xdr:row>
      <xdr:rowOff>140279</xdr:rowOff>
    </xdr:to>
    <xdr:pic>
      <xdr:nvPicPr>
        <xdr:cNvPr id="6" name="Picture 4" descr="Лого Слоган">
          <a:hlinkClick xmlns:r="http://schemas.openxmlformats.org/officeDocument/2006/relationships" r:id="rId3"/>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7830" y="9526"/>
          <a:ext cx="2573992" cy="641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0</xdr:row>
      <xdr:rowOff>19051</xdr:rowOff>
    </xdr:from>
    <xdr:to>
      <xdr:col>4</xdr:col>
      <xdr:colOff>684677</xdr:colOff>
      <xdr:row>3</xdr:row>
      <xdr:rowOff>99625</xdr:rowOff>
    </xdr:to>
    <xdr:pic>
      <xdr:nvPicPr>
        <xdr:cNvPr id="7" name="Picture 81" descr="Axis_logo">
          <a:hlinkClick xmlns:r="http://schemas.openxmlformats.org/officeDocument/2006/relationships" r:id="rId1"/>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00235" y="19051"/>
          <a:ext cx="1551266" cy="573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64991</xdr:colOff>
      <xdr:row>0</xdr:row>
      <xdr:rowOff>0</xdr:rowOff>
    </xdr:from>
    <xdr:to>
      <xdr:col>1</xdr:col>
      <xdr:colOff>1830478</xdr:colOff>
      <xdr:row>3</xdr:row>
      <xdr:rowOff>133226</xdr:rowOff>
    </xdr:to>
    <xdr:pic>
      <xdr:nvPicPr>
        <xdr:cNvPr id="5323" name="Picture 4" descr="Лого Слоган">
          <a:hlinkClick xmlns:r="http://schemas.openxmlformats.org/officeDocument/2006/relationships" r:id="rId1"/>
          <a:extLst>
            <a:ext uri="{FF2B5EF4-FFF2-40B4-BE49-F238E27FC236}">
              <a16:creationId xmlns:a16="http://schemas.microsoft.com/office/drawing/2014/main" id="{00000000-0008-0000-0400-0000CB1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991" y="0"/>
          <a:ext cx="2670922" cy="6442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7105466</xdr:colOff>
      <xdr:row>0</xdr:row>
      <xdr:rowOff>59766</xdr:rowOff>
    </xdr:from>
    <xdr:to>
      <xdr:col>4</xdr:col>
      <xdr:colOff>664887</xdr:colOff>
      <xdr:row>3</xdr:row>
      <xdr:rowOff>128846</xdr:rowOff>
    </xdr:to>
    <xdr:pic>
      <xdr:nvPicPr>
        <xdr:cNvPr id="5324" name="Picture 81" descr="Axis_logo">
          <a:hlinkClick xmlns:r="http://schemas.openxmlformats.org/officeDocument/2006/relationships" r:id="rId3"/>
          <a:extLst>
            <a:ext uri="{FF2B5EF4-FFF2-40B4-BE49-F238E27FC236}">
              <a16:creationId xmlns:a16="http://schemas.microsoft.com/office/drawing/2014/main" id="{00000000-0008-0000-0400-0000CC14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093701" y="59766"/>
          <a:ext cx="1597774" cy="562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7134411</xdr:colOff>
      <xdr:row>0</xdr:row>
      <xdr:rowOff>56590</xdr:rowOff>
    </xdr:from>
    <xdr:to>
      <xdr:col>5</xdr:col>
      <xdr:colOff>46402</xdr:colOff>
      <xdr:row>3</xdr:row>
      <xdr:rowOff>123265</xdr:rowOff>
    </xdr:to>
    <xdr:pic>
      <xdr:nvPicPr>
        <xdr:cNvPr id="6650" name="Picture 81" descr="Axis_logo">
          <a:hlinkClick xmlns:r="http://schemas.openxmlformats.org/officeDocument/2006/relationships" r:id="rId1"/>
          <a:extLst>
            <a:ext uri="{FF2B5EF4-FFF2-40B4-BE49-F238E27FC236}">
              <a16:creationId xmlns:a16="http://schemas.microsoft.com/office/drawing/2014/main" id="{00000000-0008-0000-0500-0000FA1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91587" y="56590"/>
          <a:ext cx="1582655" cy="5597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0</xdr:row>
      <xdr:rowOff>28575</xdr:rowOff>
    </xdr:from>
    <xdr:to>
      <xdr:col>1</xdr:col>
      <xdr:colOff>1653988</xdr:colOff>
      <xdr:row>3</xdr:row>
      <xdr:rowOff>146215</xdr:rowOff>
    </xdr:to>
    <xdr:pic>
      <xdr:nvPicPr>
        <xdr:cNvPr id="6654" name="Picture 4" descr="Лого Слоган">
          <a:hlinkClick xmlns:r="http://schemas.openxmlformats.org/officeDocument/2006/relationships" r:id="rId3"/>
          <a:extLst>
            <a:ext uri="{FF2B5EF4-FFF2-40B4-BE49-F238E27FC236}">
              <a16:creationId xmlns:a16="http://schemas.microsoft.com/office/drawing/2014/main" id="{00000000-0008-0000-0500-0000FE19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5250" y="28575"/>
          <a:ext cx="2581275" cy="603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1</xdr:col>
      <xdr:colOff>1363420</xdr:colOff>
      <xdr:row>3</xdr:row>
      <xdr:rowOff>144359</xdr:rowOff>
    </xdr:to>
    <xdr:pic>
      <xdr:nvPicPr>
        <xdr:cNvPr id="7677" name="Picture 4" descr="Лого Слоган">
          <a:hlinkClick xmlns:r="http://schemas.openxmlformats.org/officeDocument/2006/relationships" r:id="rId1"/>
          <a:extLst>
            <a:ext uri="{FF2B5EF4-FFF2-40B4-BE49-F238E27FC236}">
              <a16:creationId xmlns:a16="http://schemas.microsoft.com/office/drawing/2014/main" id="{00000000-0008-0000-0600-0000FD1D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0"/>
          <a:ext cx="2695575" cy="630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5698123</xdr:colOff>
      <xdr:row>0</xdr:row>
      <xdr:rowOff>67101</xdr:rowOff>
    </xdr:from>
    <xdr:to>
      <xdr:col>4</xdr:col>
      <xdr:colOff>654361</xdr:colOff>
      <xdr:row>3</xdr:row>
      <xdr:rowOff>79696</xdr:rowOff>
    </xdr:to>
    <xdr:grpSp>
      <xdr:nvGrpSpPr>
        <xdr:cNvPr id="2" name="Группа 1">
          <a:extLst>
            <a:ext uri="{FF2B5EF4-FFF2-40B4-BE49-F238E27FC236}">
              <a16:creationId xmlns:a16="http://schemas.microsoft.com/office/drawing/2014/main" id="{00000000-0008-0000-0600-000002000000}"/>
            </a:ext>
          </a:extLst>
        </xdr:cNvPr>
        <xdr:cNvGrpSpPr/>
      </xdr:nvGrpSpPr>
      <xdr:grpSpPr>
        <a:xfrm>
          <a:off x="9218563" y="67101"/>
          <a:ext cx="2263818" cy="515515"/>
          <a:chOff x="9732243" y="67101"/>
          <a:chExt cx="2325226" cy="523583"/>
        </a:xfrm>
      </xdr:grpSpPr>
      <xdr:pic>
        <xdr:nvPicPr>
          <xdr:cNvPr id="7674" name="Picture 81" descr="Axis_logo">
            <a:extLst>
              <a:ext uri="{FF2B5EF4-FFF2-40B4-BE49-F238E27FC236}">
                <a16:creationId xmlns:a16="http://schemas.microsoft.com/office/drawing/2014/main" id="{00000000-0008-0000-0600-0000FA1D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263257" y="301874"/>
            <a:ext cx="774551" cy="288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Рисунок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732243" y="67101"/>
            <a:ext cx="1314416" cy="273557"/>
          </a:xfrm>
          <a:prstGeom prst="rect">
            <a:avLst/>
          </a:prstGeom>
        </xdr:spPr>
      </xdr:pic>
      <xdr:pic>
        <xdr:nvPicPr>
          <xdr:cNvPr id="11" name="Picture 369" descr="LuxRiot_Logo">
            <a:extLst>
              <a:ext uri="{FF2B5EF4-FFF2-40B4-BE49-F238E27FC236}">
                <a16:creationId xmlns:a16="http://schemas.microsoft.com/office/drawing/2014/main" id="{00000000-0008-0000-0600-00000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138323" y="68521"/>
            <a:ext cx="919146" cy="21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Рисунок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6"/>
          <a:stretch/>
        </xdr:blipFill>
        <xdr:spPr bwMode="auto">
          <a:xfrm>
            <a:off x="9753600" y="367553"/>
            <a:ext cx="1264023" cy="216696"/>
          </a:xfrm>
          <a:prstGeom prst="rect">
            <a:avLst/>
          </a:prstGeom>
        </xdr:spPr>
      </xdr:pic>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1851212</xdr:colOff>
      <xdr:row>3</xdr:row>
      <xdr:rowOff>153266</xdr:rowOff>
    </xdr:to>
    <xdr:pic>
      <xdr:nvPicPr>
        <xdr:cNvPr id="3275" name="Picture 534" descr="Лого Слоган">
          <a:hlinkClick xmlns:r="http://schemas.openxmlformats.org/officeDocument/2006/relationships" r:id="rId1"/>
          <a:extLst>
            <a:ext uri="{FF2B5EF4-FFF2-40B4-BE49-F238E27FC236}">
              <a16:creationId xmlns:a16="http://schemas.microsoft.com/office/drawing/2014/main" id="{00000000-0008-0000-0700-0000CB0C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0" y="0"/>
          <a:ext cx="2733675" cy="6390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6808741</xdr:colOff>
      <xdr:row>0</xdr:row>
      <xdr:rowOff>17931</xdr:rowOff>
    </xdr:from>
    <xdr:to>
      <xdr:col>4</xdr:col>
      <xdr:colOff>624170</xdr:colOff>
      <xdr:row>3</xdr:row>
      <xdr:rowOff>122705</xdr:rowOff>
    </xdr:to>
    <xdr:pic>
      <xdr:nvPicPr>
        <xdr:cNvPr id="3276" name="Рисунок 1">
          <a:hlinkClick xmlns:r="http://schemas.openxmlformats.org/officeDocument/2006/relationships" r:id="rId3"/>
          <a:extLst>
            <a:ext uri="{FF2B5EF4-FFF2-40B4-BE49-F238E27FC236}">
              <a16:creationId xmlns:a16="http://schemas.microsoft.com/office/drawing/2014/main" id="{00000000-0008-0000-0700-0000CC0C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68482" y="17931"/>
          <a:ext cx="1740229" cy="615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www.axis.com/techsup/cam_servers/lens_calculators/" TargetMode="External"/><Relationship Id="rId7" Type="http://schemas.openxmlformats.org/officeDocument/2006/relationships/printerSettings" Target="../printerSettings/printerSettings1.bin"/><Relationship Id="rId2" Type="http://schemas.openxmlformats.org/officeDocument/2006/relationships/hyperlink" Target="mailto:iqsb@iqtrading.ua" TargetMode="External"/><Relationship Id="rId1" Type="http://schemas.openxmlformats.org/officeDocument/2006/relationships/hyperlink" Target="http://www.iqtrading.ua/" TargetMode="External"/><Relationship Id="rId6" Type="http://schemas.openxmlformats.org/officeDocument/2006/relationships/hyperlink" Target="http://www.axis.com/ru/ru/tools" TargetMode="External"/><Relationship Id="rId5" Type="http://schemas.openxmlformats.org/officeDocument/2006/relationships/hyperlink" Target="http://www.axis.com/products/video/selector/index.php" TargetMode="External"/><Relationship Id="rId4" Type="http://schemas.openxmlformats.org/officeDocument/2006/relationships/hyperlink" Target="https://www.axis.com/ru-ru/support/warranty"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axis.com/products/axis-q1656-dle" TargetMode="External"/><Relationship Id="rId1" Type="http://schemas.openxmlformats.org/officeDocument/2006/relationships/hyperlink" Target="http://office2.iv.com.ua/AXIS/Network%20Cameras/AXIS%20216FD,%20216FD-V/Datasheet_Axis_216FD_RUS.pdf"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www.axis.com/ru/products/mobile_monitor/index.htm" TargetMode="External"/><Relationship Id="rId2" Type="http://schemas.openxmlformats.org/officeDocument/2006/relationships/hyperlink" Target="http://www.axis.com/ru/products/cam_mgmt_software/index.htm" TargetMode="External"/><Relationship Id="rId1" Type="http://schemas.openxmlformats.org/officeDocument/2006/relationships/hyperlink" Target="http://www.axis.com/ru/products/cam_companion_software/index.htm" TargetMode="External"/><Relationship Id="rId5" Type="http://schemas.openxmlformats.org/officeDocument/2006/relationships/drawing" Target="../drawings/drawing7.xm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axis.com/ru/ru/products/power-and-connectivity/axis-t8061-ethernet-surge-protector" TargetMode="External"/><Relationship Id="rId1" Type="http://schemas.openxmlformats.org/officeDocument/2006/relationships/hyperlink" Target="http://www.apc.com/products/resource/include/techspec_index.cfm?base_sku=PNET1GB" TargetMode="Externa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
  <sheetViews>
    <sheetView zoomScale="85" zoomScaleNormal="85" zoomScaleSheetLayoutView="100" workbookViewId="0">
      <selection activeCell="A18" sqref="A18"/>
    </sheetView>
  </sheetViews>
  <sheetFormatPr defaultColWidth="9.109375" defaultRowHeight="12.6" x14ac:dyDescent="0.25"/>
  <cols>
    <col min="1" max="1" width="55" style="1" customWidth="1"/>
    <col min="2" max="2" width="84.33203125" style="11" customWidth="1"/>
    <col min="3" max="16384" width="9.109375" style="1"/>
  </cols>
  <sheetData>
    <row r="1" spans="1:5" s="44" customFormat="1" x14ac:dyDescent="0.25">
      <c r="B1" s="45"/>
    </row>
    <row r="2" spans="1:5" s="44" customFormat="1" ht="13.2" x14ac:dyDescent="0.25">
      <c r="B2" s="46" t="s">
        <v>4346</v>
      </c>
    </row>
    <row r="3" spans="1:5" s="44" customFormat="1" ht="13.2" x14ac:dyDescent="0.25">
      <c r="B3" s="46" t="s">
        <v>44</v>
      </c>
    </row>
    <row r="4" spans="1:5" s="44" customFormat="1" ht="13.2" x14ac:dyDescent="0.25">
      <c r="B4" s="105" t="s">
        <v>2990</v>
      </c>
    </row>
    <row r="5" spans="1:5" s="44" customFormat="1" ht="13.2" x14ac:dyDescent="0.25">
      <c r="A5" s="47"/>
      <c r="B5" s="46" t="s">
        <v>4408</v>
      </c>
    </row>
    <row r="6" spans="1:5" s="44" customFormat="1" ht="13.2" x14ac:dyDescent="0.25">
      <c r="A6" s="47"/>
      <c r="B6" s="106" t="s">
        <v>2989</v>
      </c>
    </row>
    <row r="7" spans="1:5" s="44" customFormat="1" ht="13.2" x14ac:dyDescent="0.25">
      <c r="C7" s="48"/>
      <c r="D7" s="48"/>
    </row>
    <row r="8" spans="1:5" s="44" customFormat="1" ht="13.2" x14ac:dyDescent="0.25">
      <c r="C8" s="48"/>
      <c r="D8" s="48"/>
    </row>
    <row r="9" spans="1:5" s="51" customFormat="1" ht="15.6" x14ac:dyDescent="0.3">
      <c r="A9" s="49"/>
    </row>
    <row r="10" spans="1:5" s="51" customFormat="1" ht="15.6" x14ac:dyDescent="0.3">
      <c r="A10" s="49"/>
      <c r="B10" s="50"/>
    </row>
    <row r="11" spans="1:5" s="44" customFormat="1" ht="15.6" x14ac:dyDescent="0.3">
      <c r="A11" s="275" t="s">
        <v>4407</v>
      </c>
      <c r="B11" s="45"/>
    </row>
    <row r="12" spans="1:5" ht="13.2" x14ac:dyDescent="0.25">
      <c r="A12" s="260" t="s">
        <v>4404</v>
      </c>
      <c r="B12" s="42" t="s">
        <v>4347</v>
      </c>
    </row>
    <row r="13" spans="1:5" ht="66" x14ac:dyDescent="0.25">
      <c r="A13" s="260" t="s">
        <v>4348</v>
      </c>
      <c r="B13" s="42" t="s">
        <v>1514</v>
      </c>
      <c r="E13"/>
    </row>
    <row r="14" spans="1:5" ht="52.8" x14ac:dyDescent="0.25">
      <c r="A14" s="260" t="s">
        <v>4349</v>
      </c>
      <c r="B14" s="42" t="s">
        <v>296</v>
      </c>
    </row>
    <row r="15" spans="1:5" ht="26.4" x14ac:dyDescent="0.25">
      <c r="A15" s="260" t="s">
        <v>4350</v>
      </c>
      <c r="B15" s="42" t="s">
        <v>3049</v>
      </c>
    </row>
    <row r="16" spans="1:5" ht="26.4" x14ac:dyDescent="0.25">
      <c r="A16" s="260" t="s">
        <v>4351</v>
      </c>
      <c r="B16" s="12" t="s">
        <v>879</v>
      </c>
      <c r="E16" s="69"/>
    </row>
    <row r="17" spans="1:2" ht="13.2" x14ac:dyDescent="0.25">
      <c r="A17" s="39"/>
      <c r="B17" s="42"/>
    </row>
    <row r="18" spans="1:2" ht="13.2" x14ac:dyDescent="0.25">
      <c r="A18" s="95" t="s">
        <v>165</v>
      </c>
      <c r="B18" s="276" t="s">
        <v>4352</v>
      </c>
    </row>
    <row r="19" spans="1:2" ht="13.2" x14ac:dyDescent="0.25">
      <c r="A19" s="96" t="s">
        <v>556</v>
      </c>
      <c r="B19" s="276" t="s">
        <v>4353</v>
      </c>
    </row>
    <row r="20" spans="1:2" ht="13.2" x14ac:dyDescent="0.25">
      <c r="A20" s="95" t="s">
        <v>656</v>
      </c>
      <c r="B20" s="276" t="s">
        <v>4354</v>
      </c>
    </row>
    <row r="21" spans="1:2" ht="13.2" x14ac:dyDescent="0.25">
      <c r="A21" s="97" t="s">
        <v>224</v>
      </c>
      <c r="B21" s="276" t="s">
        <v>4355</v>
      </c>
    </row>
    <row r="22" spans="1:2" ht="13.2" x14ac:dyDescent="0.25">
      <c r="A22" s="94" t="s">
        <v>485</v>
      </c>
      <c r="B22" s="276" t="s">
        <v>4356</v>
      </c>
    </row>
    <row r="24" spans="1:2" ht="13.2" x14ac:dyDescent="0.25">
      <c r="A24" s="79" t="s">
        <v>4357</v>
      </c>
      <c r="B24" s="78"/>
    </row>
    <row r="25" spans="1:2" ht="13.2" x14ac:dyDescent="0.25">
      <c r="B25" s="13"/>
    </row>
  </sheetData>
  <phoneticPr fontId="8" type="noConversion"/>
  <hyperlinks>
    <hyperlink ref="B4" r:id="rId1" xr:uid="{00000000-0004-0000-0000-000000000000}"/>
    <hyperlink ref="B6" r:id="rId2" xr:uid="{00000000-0004-0000-0000-000001000000}"/>
    <hyperlink ref="B16" r:id="rId3" xr:uid="{00000000-0004-0000-0000-000002000000}"/>
    <hyperlink ref="B12" r:id="rId4" xr:uid="{00000000-0004-0000-0000-000003000000}"/>
    <hyperlink ref="B14" r:id="rId5" xr:uid="{00000000-0004-0000-0000-000004000000}"/>
    <hyperlink ref="B13" r:id="rId6" xr:uid="{00000000-0004-0000-0000-000005000000}"/>
  </hyperlinks>
  <pageMargins left="0.75" right="0.75" top="1" bottom="1" header="0.5" footer="0.5"/>
  <pageSetup paperSize="9" scale="53" orientation="portrait" r:id="rId7"/>
  <headerFooter alignWithMargins="0"/>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AW1215"/>
  <sheetViews>
    <sheetView tabSelected="1"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2.44140625" style="16" customWidth="1"/>
    <col min="2" max="2" width="30.21875" style="5" customWidth="1"/>
    <col min="3" max="3" width="102" style="2" customWidth="1"/>
    <col min="4" max="5" width="12.44140625" style="295" customWidth="1"/>
    <col min="6" max="6" width="15.6640625" style="248" customWidth="1"/>
    <col min="7" max="7" width="10" style="4" customWidth="1"/>
    <col min="8" max="8" width="42.44140625" style="4" customWidth="1"/>
    <col min="9" max="16384" width="8.88671875" style="4"/>
  </cols>
  <sheetData>
    <row r="1" spans="1:6" x14ac:dyDescent="0.25">
      <c r="A1" s="115"/>
      <c r="B1" s="116"/>
      <c r="C1" s="273" t="s">
        <v>4345</v>
      </c>
      <c r="D1" s="279"/>
      <c r="E1" s="317"/>
    </row>
    <row r="2" spans="1:6" x14ac:dyDescent="0.25">
      <c r="A2" s="119"/>
      <c r="B2" s="52"/>
      <c r="C2" s="274" t="s">
        <v>4343</v>
      </c>
      <c r="D2" s="280"/>
      <c r="E2" s="318"/>
    </row>
    <row r="3" spans="1:6" x14ac:dyDescent="0.25">
      <c r="A3" s="119"/>
      <c r="B3" s="52"/>
      <c r="C3" s="274" t="s">
        <v>44</v>
      </c>
      <c r="D3" s="280"/>
      <c r="E3" s="318"/>
    </row>
    <row r="4" spans="1:6" x14ac:dyDescent="0.25">
      <c r="A4" s="375"/>
      <c r="B4" s="376"/>
      <c r="C4" s="274" t="s">
        <v>4344</v>
      </c>
      <c r="D4" s="281"/>
      <c r="E4" s="319"/>
    </row>
    <row r="5" spans="1:6" x14ac:dyDescent="0.25">
      <c r="A5" s="373" t="s">
        <v>4505</v>
      </c>
      <c r="B5" s="374"/>
      <c r="C5" s="316"/>
      <c r="D5" s="296" t="s">
        <v>4360</v>
      </c>
      <c r="E5" s="120">
        <v>0</v>
      </c>
    </row>
    <row r="6" spans="1:6" x14ac:dyDescent="0.25">
      <c r="A6" s="121" t="s">
        <v>652</v>
      </c>
      <c r="B6" s="40" t="s">
        <v>221</v>
      </c>
      <c r="C6" s="40" t="s">
        <v>4359</v>
      </c>
      <c r="D6" s="282" t="s">
        <v>362</v>
      </c>
      <c r="E6" s="320" t="s">
        <v>361</v>
      </c>
    </row>
    <row r="7" spans="1:6" s="114" customFormat="1" ht="15.6" x14ac:dyDescent="0.25">
      <c r="A7" s="123" t="s">
        <v>4361</v>
      </c>
      <c r="B7" s="112"/>
      <c r="C7" s="112"/>
      <c r="D7" s="283"/>
      <c r="E7" s="321"/>
      <c r="F7" s="248"/>
    </row>
    <row r="8" spans="1:6" ht="15.6" x14ac:dyDescent="0.25">
      <c r="A8" s="124" t="s">
        <v>4405</v>
      </c>
      <c r="B8" s="23"/>
      <c r="C8" s="23"/>
      <c r="D8" s="284"/>
      <c r="E8" s="322"/>
    </row>
    <row r="9" spans="1:6" ht="27.75" customHeight="1" outlineLevel="1" x14ac:dyDescent="0.25">
      <c r="A9" s="155" t="s">
        <v>3012</v>
      </c>
      <c r="B9" s="91" t="s">
        <v>3003</v>
      </c>
      <c r="C9" s="110" t="s">
        <v>4658</v>
      </c>
      <c r="D9" s="285">
        <v>150.41999999999996</v>
      </c>
      <c r="E9" s="323">
        <f t="shared" ref="E9:E22" si="0">D9*(1-$E$5)</f>
        <v>150.41999999999996</v>
      </c>
    </row>
    <row r="10" spans="1:6" ht="27.6" customHeight="1" outlineLevel="1" x14ac:dyDescent="0.25">
      <c r="A10" s="155" t="s">
        <v>3013</v>
      </c>
      <c r="B10" s="91" t="s">
        <v>3004</v>
      </c>
      <c r="C10" s="110" t="s">
        <v>4659</v>
      </c>
      <c r="D10" s="285">
        <v>109.01999999999998</v>
      </c>
      <c r="E10" s="323">
        <f t="shared" si="0"/>
        <v>109.01999999999998</v>
      </c>
    </row>
    <row r="11" spans="1:6" ht="27.75" customHeight="1" outlineLevel="1" x14ac:dyDescent="0.25">
      <c r="A11" s="155" t="s">
        <v>3015</v>
      </c>
      <c r="B11" s="91" t="s">
        <v>3006</v>
      </c>
      <c r="C11" s="110" t="s">
        <v>4660</v>
      </c>
      <c r="D11" s="285">
        <v>260.81999999999994</v>
      </c>
      <c r="E11" s="323">
        <f t="shared" si="0"/>
        <v>260.81999999999994</v>
      </c>
    </row>
    <row r="12" spans="1:6" ht="27.6" customHeight="1" outlineLevel="1" x14ac:dyDescent="0.25">
      <c r="A12" s="155" t="s">
        <v>3342</v>
      </c>
      <c r="B12" s="91" t="s">
        <v>3341</v>
      </c>
      <c r="C12" s="110" t="s">
        <v>3492</v>
      </c>
      <c r="D12" s="285">
        <v>605.81999999999994</v>
      </c>
      <c r="E12" s="323">
        <f t="shared" si="0"/>
        <v>605.81999999999994</v>
      </c>
    </row>
    <row r="13" spans="1:6" ht="27.75" customHeight="1" outlineLevel="1" x14ac:dyDescent="0.25">
      <c r="A13" s="155" t="s">
        <v>3474</v>
      </c>
      <c r="B13" s="91" t="s">
        <v>3475</v>
      </c>
      <c r="C13" s="110" t="s">
        <v>3476</v>
      </c>
      <c r="D13" s="285">
        <v>481.61999999999995</v>
      </c>
      <c r="E13" s="323">
        <f t="shared" si="0"/>
        <v>481.61999999999995</v>
      </c>
    </row>
    <row r="14" spans="1:6" ht="27.75" customHeight="1" outlineLevel="1" x14ac:dyDescent="0.25">
      <c r="A14" s="155" t="s">
        <v>3020</v>
      </c>
      <c r="B14" s="91" t="s">
        <v>3011</v>
      </c>
      <c r="C14" s="110" t="s">
        <v>3023</v>
      </c>
      <c r="D14" s="285">
        <v>219.41999999999996</v>
      </c>
      <c r="E14" s="323">
        <f t="shared" si="0"/>
        <v>219.41999999999996</v>
      </c>
    </row>
    <row r="15" spans="1:6" ht="27.75" customHeight="1" outlineLevel="1" x14ac:dyDescent="0.25">
      <c r="A15" s="155" t="s">
        <v>3016</v>
      </c>
      <c r="B15" s="91" t="s">
        <v>3007</v>
      </c>
      <c r="C15" s="110" t="s">
        <v>3477</v>
      </c>
      <c r="D15" s="285">
        <v>302.21999999999997</v>
      </c>
      <c r="E15" s="323">
        <f t="shared" si="0"/>
        <v>302.21999999999997</v>
      </c>
    </row>
    <row r="16" spans="1:6" ht="27.75" customHeight="1" outlineLevel="1" x14ac:dyDescent="0.25">
      <c r="A16" s="155" t="s">
        <v>3017</v>
      </c>
      <c r="B16" s="91" t="s">
        <v>3008</v>
      </c>
      <c r="C16" s="110" t="s">
        <v>3021</v>
      </c>
      <c r="D16" s="285">
        <v>95.219999999999985</v>
      </c>
      <c r="E16" s="323">
        <f t="shared" si="0"/>
        <v>95.219999999999985</v>
      </c>
    </row>
    <row r="17" spans="1:5" ht="27.75" customHeight="1" outlineLevel="1" x14ac:dyDescent="0.25">
      <c r="A17" s="155" t="s">
        <v>3018</v>
      </c>
      <c r="B17" s="91" t="s">
        <v>3009</v>
      </c>
      <c r="C17" s="110" t="s">
        <v>3478</v>
      </c>
      <c r="D17" s="285">
        <v>46.919999999999995</v>
      </c>
      <c r="E17" s="323">
        <f t="shared" si="0"/>
        <v>46.919999999999995</v>
      </c>
    </row>
    <row r="18" spans="1:5" ht="27.75" customHeight="1" outlineLevel="1" x14ac:dyDescent="0.25">
      <c r="A18" s="155" t="s">
        <v>3019</v>
      </c>
      <c r="B18" s="91" t="s">
        <v>3010</v>
      </c>
      <c r="C18" s="110" t="s">
        <v>3022</v>
      </c>
      <c r="D18" s="285">
        <v>109.01999999999998</v>
      </c>
      <c r="E18" s="323">
        <f t="shared" si="0"/>
        <v>109.01999999999998</v>
      </c>
    </row>
    <row r="19" spans="1:5" ht="27.75" customHeight="1" outlineLevel="1" x14ac:dyDescent="0.25">
      <c r="A19" s="155" t="s">
        <v>3488</v>
      </c>
      <c r="B19" s="91" t="s">
        <v>3489</v>
      </c>
      <c r="C19" s="110" t="s">
        <v>3490</v>
      </c>
      <c r="D19" s="285">
        <v>233.21999999999997</v>
      </c>
      <c r="E19" s="323">
        <f t="shared" si="0"/>
        <v>233.21999999999997</v>
      </c>
    </row>
    <row r="20" spans="1:5" ht="27.75" customHeight="1" outlineLevel="1" x14ac:dyDescent="0.25">
      <c r="A20" s="155" t="s">
        <v>2999</v>
      </c>
      <c r="B20" s="91" t="s">
        <v>2996</v>
      </c>
      <c r="C20" s="110" t="s">
        <v>3002</v>
      </c>
      <c r="D20" s="285">
        <v>1654.62</v>
      </c>
      <c r="E20" s="323">
        <f t="shared" ref="E20:E21" si="1">D20*(1-$E$5)</f>
        <v>1654.62</v>
      </c>
    </row>
    <row r="21" spans="1:5" ht="27.75" customHeight="1" outlineLevel="1" x14ac:dyDescent="0.25">
      <c r="A21" s="155" t="s">
        <v>5099</v>
      </c>
      <c r="B21" s="91" t="s">
        <v>5101</v>
      </c>
      <c r="C21" s="110" t="s">
        <v>5103</v>
      </c>
      <c r="D21" s="285">
        <v>150.41999999999996</v>
      </c>
      <c r="E21" s="323">
        <f t="shared" si="1"/>
        <v>150.41999999999996</v>
      </c>
    </row>
    <row r="22" spans="1:5" ht="27.75" customHeight="1" outlineLevel="1" x14ac:dyDescent="0.25">
      <c r="A22" s="155" t="s">
        <v>5100</v>
      </c>
      <c r="B22" s="91" t="s">
        <v>5102</v>
      </c>
      <c r="C22" s="110" t="s">
        <v>5104</v>
      </c>
      <c r="D22" s="285">
        <v>826.61999999999989</v>
      </c>
      <c r="E22" s="323">
        <f t="shared" si="0"/>
        <v>826.61999999999989</v>
      </c>
    </row>
    <row r="23" spans="1:5" ht="15.6" x14ac:dyDescent="0.25">
      <c r="A23" s="124" t="s">
        <v>4362</v>
      </c>
      <c r="B23" s="23"/>
      <c r="C23" s="23"/>
      <c r="D23" s="286"/>
      <c r="E23" s="324"/>
    </row>
    <row r="24" spans="1:5" ht="27.75" customHeight="1" outlineLevel="1" x14ac:dyDescent="0.25">
      <c r="A24" s="155" t="s">
        <v>4518</v>
      </c>
      <c r="B24" s="91" t="s">
        <v>4519</v>
      </c>
      <c r="C24" s="110" t="s">
        <v>4520</v>
      </c>
      <c r="D24" s="285">
        <v>398.82</v>
      </c>
      <c r="E24" s="323">
        <f t="shared" ref="E24:E73" si="2">D24*(1-$E$5)</f>
        <v>398.82</v>
      </c>
    </row>
    <row r="25" spans="1:5" ht="27.75" customHeight="1" outlineLevel="1" x14ac:dyDescent="0.25">
      <c r="A25" s="155" t="s">
        <v>4521</v>
      </c>
      <c r="B25" s="91" t="s">
        <v>4522</v>
      </c>
      <c r="C25" s="110" t="s">
        <v>4523</v>
      </c>
      <c r="D25" s="285">
        <v>467.82</v>
      </c>
      <c r="E25" s="323">
        <f t="shared" si="2"/>
        <v>467.82</v>
      </c>
    </row>
    <row r="26" spans="1:5" ht="27.75" customHeight="1" outlineLevel="1" x14ac:dyDescent="0.25">
      <c r="A26" s="155" t="s">
        <v>3356</v>
      </c>
      <c r="B26" s="91" t="s">
        <v>3355</v>
      </c>
      <c r="C26" s="110" t="s">
        <v>3357</v>
      </c>
      <c r="D26" s="285">
        <v>619.61999999999989</v>
      </c>
      <c r="E26" s="323">
        <f t="shared" si="2"/>
        <v>619.61999999999989</v>
      </c>
    </row>
    <row r="27" spans="1:5" ht="27.75" customHeight="1" outlineLevel="1" x14ac:dyDescent="0.25">
      <c r="A27" s="155" t="s">
        <v>3359</v>
      </c>
      <c r="B27" s="91" t="s">
        <v>3358</v>
      </c>
      <c r="C27" s="110" t="s">
        <v>3360</v>
      </c>
      <c r="D27" s="285">
        <v>757.61999999999989</v>
      </c>
      <c r="E27" s="323">
        <f t="shared" si="2"/>
        <v>757.61999999999989</v>
      </c>
    </row>
    <row r="28" spans="1:5" ht="27.75" customHeight="1" outlineLevel="1" x14ac:dyDescent="0.25">
      <c r="A28" s="155" t="s">
        <v>3426</v>
      </c>
      <c r="B28" s="91" t="s">
        <v>3425</v>
      </c>
      <c r="C28" s="110" t="s">
        <v>3427</v>
      </c>
      <c r="D28" s="285">
        <v>743.81999999999994</v>
      </c>
      <c r="E28" s="323">
        <f t="shared" si="2"/>
        <v>743.81999999999994</v>
      </c>
    </row>
    <row r="29" spans="1:5" ht="27.75" customHeight="1" outlineLevel="1" x14ac:dyDescent="0.25">
      <c r="A29" s="155" t="s">
        <v>3361</v>
      </c>
      <c r="B29" s="91" t="s">
        <v>3362</v>
      </c>
      <c r="C29" s="110" t="s">
        <v>3363</v>
      </c>
      <c r="D29" s="285">
        <v>881.81999999999994</v>
      </c>
      <c r="E29" s="323">
        <f t="shared" si="2"/>
        <v>881.81999999999994</v>
      </c>
    </row>
    <row r="30" spans="1:5" ht="28.8" customHeight="1" outlineLevel="1" x14ac:dyDescent="0.25">
      <c r="A30" s="155" t="s">
        <v>3311</v>
      </c>
      <c r="B30" s="29" t="s">
        <v>3305</v>
      </c>
      <c r="C30" s="110" t="s">
        <v>3317</v>
      </c>
      <c r="D30" s="287">
        <v>523.02</v>
      </c>
      <c r="E30" s="323">
        <f t="shared" si="2"/>
        <v>523.02</v>
      </c>
    </row>
    <row r="31" spans="1:5" ht="28.8" customHeight="1" outlineLevel="1" x14ac:dyDescent="0.25">
      <c r="A31" s="155" t="s">
        <v>3312</v>
      </c>
      <c r="B31" s="29" t="s">
        <v>3306</v>
      </c>
      <c r="C31" s="110" t="s">
        <v>3318</v>
      </c>
      <c r="D31" s="287">
        <v>523.02</v>
      </c>
      <c r="E31" s="323">
        <f t="shared" si="2"/>
        <v>523.02</v>
      </c>
    </row>
    <row r="32" spans="1:5" ht="28.8" customHeight="1" outlineLevel="1" x14ac:dyDescent="0.25">
      <c r="A32" s="155" t="s">
        <v>3313</v>
      </c>
      <c r="B32" s="29" t="s">
        <v>3307</v>
      </c>
      <c r="C32" s="110" t="s">
        <v>3319</v>
      </c>
      <c r="D32" s="287">
        <v>523.02</v>
      </c>
      <c r="E32" s="323">
        <f t="shared" si="2"/>
        <v>523.02</v>
      </c>
    </row>
    <row r="33" spans="1:6" ht="28.8" customHeight="1" outlineLevel="1" x14ac:dyDescent="0.25">
      <c r="A33" s="155" t="s">
        <v>3314</v>
      </c>
      <c r="B33" s="29" t="s">
        <v>3308</v>
      </c>
      <c r="C33" s="110" t="s">
        <v>3320</v>
      </c>
      <c r="D33" s="287">
        <v>523.02</v>
      </c>
      <c r="E33" s="323">
        <f t="shared" si="2"/>
        <v>523.02</v>
      </c>
    </row>
    <row r="34" spans="1:6" ht="28.8" customHeight="1" outlineLevel="1" x14ac:dyDescent="0.25">
      <c r="A34" s="155" t="s">
        <v>3315</v>
      </c>
      <c r="B34" s="29" t="s">
        <v>3309</v>
      </c>
      <c r="C34" s="110" t="s">
        <v>3321</v>
      </c>
      <c r="D34" s="287">
        <v>592.01999999999987</v>
      </c>
      <c r="E34" s="323">
        <f t="shared" si="2"/>
        <v>592.01999999999987</v>
      </c>
    </row>
    <row r="35" spans="1:6" ht="28.8" customHeight="1" outlineLevel="1" x14ac:dyDescent="0.25">
      <c r="A35" s="155" t="s">
        <v>3316</v>
      </c>
      <c r="B35" s="29" t="s">
        <v>3310</v>
      </c>
      <c r="C35" s="110" t="s">
        <v>3322</v>
      </c>
      <c r="D35" s="287">
        <v>592.01999999999987</v>
      </c>
      <c r="E35" s="323">
        <f t="shared" si="2"/>
        <v>592.01999999999987</v>
      </c>
    </row>
    <row r="36" spans="1:6" ht="28.8" customHeight="1" outlineLevel="1" x14ac:dyDescent="0.25">
      <c r="A36" s="126" t="s">
        <v>2742</v>
      </c>
      <c r="B36" s="33" t="s">
        <v>2739</v>
      </c>
      <c r="C36" s="110" t="s">
        <v>2940</v>
      </c>
      <c r="D36" s="285">
        <v>964.61999999999989</v>
      </c>
      <c r="E36" s="323">
        <f t="shared" si="2"/>
        <v>964.61999999999989</v>
      </c>
      <c r="F36" s="249" t="s">
        <v>1062</v>
      </c>
    </row>
    <row r="37" spans="1:6" ht="28.8" customHeight="1" outlineLevel="1" x14ac:dyDescent="0.25">
      <c r="A37" s="126" t="s">
        <v>2741</v>
      </c>
      <c r="B37" s="33" t="s">
        <v>2740</v>
      </c>
      <c r="C37" s="110" t="s">
        <v>2941</v>
      </c>
      <c r="D37" s="285">
        <v>1309.6199999999999</v>
      </c>
      <c r="E37" s="323">
        <f t="shared" si="2"/>
        <v>1309.6199999999999</v>
      </c>
      <c r="F37" s="249" t="s">
        <v>1062</v>
      </c>
    </row>
    <row r="38" spans="1:6" ht="28.8" customHeight="1" outlineLevel="1" x14ac:dyDescent="0.25">
      <c r="A38" s="126" t="s">
        <v>5015</v>
      </c>
      <c r="B38" s="33" t="s">
        <v>5012</v>
      </c>
      <c r="C38" s="110" t="s">
        <v>5126</v>
      </c>
      <c r="D38" s="285">
        <v>1033.6199999999999</v>
      </c>
      <c r="E38" s="323">
        <f t="shared" si="2"/>
        <v>1033.6199999999999</v>
      </c>
      <c r="F38" s="249" t="s">
        <v>1334</v>
      </c>
    </row>
    <row r="39" spans="1:6" ht="28.8" customHeight="1" outlineLevel="1" x14ac:dyDescent="0.25">
      <c r="A39" s="126" t="s">
        <v>5123</v>
      </c>
      <c r="B39" s="33" t="s">
        <v>5120</v>
      </c>
      <c r="C39" s="110" t="s">
        <v>5127</v>
      </c>
      <c r="D39" s="285">
        <v>964.61999999999989</v>
      </c>
      <c r="E39" s="323">
        <f t="shared" si="2"/>
        <v>964.61999999999989</v>
      </c>
      <c r="F39" s="249" t="s">
        <v>1334</v>
      </c>
    </row>
    <row r="40" spans="1:6" ht="28.8" customHeight="1" outlineLevel="1" x14ac:dyDescent="0.25">
      <c r="A40" s="126" t="s">
        <v>5124</v>
      </c>
      <c r="B40" s="33" t="s">
        <v>5121</v>
      </c>
      <c r="C40" s="110" t="s">
        <v>5128</v>
      </c>
      <c r="D40" s="285">
        <v>1378.62</v>
      </c>
      <c r="E40" s="323">
        <f t="shared" si="2"/>
        <v>1378.62</v>
      </c>
      <c r="F40" s="249" t="s">
        <v>1334</v>
      </c>
    </row>
    <row r="41" spans="1:6" ht="28.8" customHeight="1" outlineLevel="1" x14ac:dyDescent="0.25">
      <c r="A41" s="126" t="s">
        <v>5125</v>
      </c>
      <c r="B41" s="33" t="s">
        <v>5122</v>
      </c>
      <c r="C41" s="110" t="s">
        <v>5149</v>
      </c>
      <c r="D41" s="285">
        <v>1240.6199999999999</v>
      </c>
      <c r="E41" s="323">
        <f t="shared" ref="E41:E43" si="3">D41*(1-$E$5)</f>
        <v>1240.6199999999999</v>
      </c>
      <c r="F41" s="249" t="s">
        <v>1334</v>
      </c>
    </row>
    <row r="42" spans="1:6" ht="28.8" customHeight="1" outlineLevel="1" x14ac:dyDescent="0.25">
      <c r="A42" s="126" t="s">
        <v>5016</v>
      </c>
      <c r="B42" s="33" t="s">
        <v>5013</v>
      </c>
      <c r="C42" s="146" t="s">
        <v>5129</v>
      </c>
      <c r="D42" s="285">
        <v>1171.6199999999999</v>
      </c>
      <c r="E42" s="323">
        <f t="shared" si="3"/>
        <v>1171.6199999999999</v>
      </c>
      <c r="F42" s="249" t="s">
        <v>1334</v>
      </c>
    </row>
    <row r="43" spans="1:6" ht="28.8" customHeight="1" outlineLevel="1" x14ac:dyDescent="0.25">
      <c r="A43" s="126" t="s">
        <v>5130</v>
      </c>
      <c r="B43" s="33" t="s">
        <v>5131</v>
      </c>
      <c r="C43" s="146" t="s">
        <v>5132</v>
      </c>
      <c r="D43" s="285">
        <v>1102.6199999999999</v>
      </c>
      <c r="E43" s="323">
        <f t="shared" si="3"/>
        <v>1102.6199999999999</v>
      </c>
      <c r="F43" s="249" t="s">
        <v>1334</v>
      </c>
    </row>
    <row r="44" spans="1:6" ht="28.8" customHeight="1" outlineLevel="1" x14ac:dyDescent="0.25">
      <c r="A44" s="126" t="s">
        <v>5133</v>
      </c>
      <c r="B44" s="33" t="s">
        <v>5134</v>
      </c>
      <c r="C44" s="146" t="s">
        <v>5135</v>
      </c>
      <c r="D44" s="285">
        <v>1558.0199999999998</v>
      </c>
      <c r="E44" s="323">
        <f t="shared" ref="E44:E45" si="4">D44*(1-$E$5)</f>
        <v>1558.0199999999998</v>
      </c>
      <c r="F44" s="249" t="s">
        <v>1334</v>
      </c>
    </row>
    <row r="45" spans="1:6" ht="28.8" customHeight="1" outlineLevel="1" x14ac:dyDescent="0.25">
      <c r="A45" s="126" t="s">
        <v>5136</v>
      </c>
      <c r="B45" s="33" t="s">
        <v>5137</v>
      </c>
      <c r="C45" s="146" t="s">
        <v>5138</v>
      </c>
      <c r="D45" s="285">
        <v>1282.0199999999998</v>
      </c>
      <c r="E45" s="323">
        <f t="shared" si="4"/>
        <v>1282.0199999999998</v>
      </c>
      <c r="F45" s="249" t="s">
        <v>1334</v>
      </c>
    </row>
    <row r="46" spans="1:6" ht="28.8" customHeight="1" outlineLevel="1" x14ac:dyDescent="0.25">
      <c r="A46" s="126" t="s">
        <v>5017</v>
      </c>
      <c r="B46" s="33" t="s">
        <v>5014</v>
      </c>
      <c r="C46" s="146" t="s">
        <v>5139</v>
      </c>
      <c r="D46" s="285">
        <v>1309.6199999999999</v>
      </c>
      <c r="E46" s="323">
        <f t="shared" ref="E46:E47" si="5">D46*(1-$E$5)</f>
        <v>1309.6199999999999</v>
      </c>
      <c r="F46" s="249" t="s">
        <v>1334</v>
      </c>
    </row>
    <row r="47" spans="1:6" ht="28.8" customHeight="1" outlineLevel="1" x14ac:dyDescent="0.25">
      <c r="A47" s="126" t="s">
        <v>5140</v>
      </c>
      <c r="B47" s="33" t="s">
        <v>5141</v>
      </c>
      <c r="C47" s="146" t="s">
        <v>5142</v>
      </c>
      <c r="D47" s="285">
        <v>1240.6199999999999</v>
      </c>
      <c r="E47" s="323">
        <f t="shared" si="5"/>
        <v>1240.6199999999999</v>
      </c>
      <c r="F47" s="249" t="s">
        <v>1334</v>
      </c>
    </row>
    <row r="48" spans="1:6" ht="28.8" customHeight="1" outlineLevel="1" x14ac:dyDescent="0.25">
      <c r="A48" s="126" t="s">
        <v>5143</v>
      </c>
      <c r="B48" s="33" t="s">
        <v>5144</v>
      </c>
      <c r="C48" s="146" t="s">
        <v>5145</v>
      </c>
      <c r="D48" s="285">
        <v>1696.0199999999998</v>
      </c>
      <c r="E48" s="323">
        <f t="shared" ref="E48:E49" si="6">D48*(1-$E$5)</f>
        <v>1696.0199999999998</v>
      </c>
      <c r="F48" s="249" t="s">
        <v>1334</v>
      </c>
    </row>
    <row r="49" spans="1:6" ht="28.8" customHeight="1" outlineLevel="1" x14ac:dyDescent="0.25">
      <c r="A49" s="126" t="s">
        <v>5146</v>
      </c>
      <c r="B49" s="33" t="s">
        <v>5147</v>
      </c>
      <c r="C49" s="146" t="s">
        <v>5148</v>
      </c>
      <c r="D49" s="285">
        <v>1420.0199999999998</v>
      </c>
      <c r="E49" s="323">
        <f t="shared" si="6"/>
        <v>1420.0199999999998</v>
      </c>
      <c r="F49" s="249" t="s">
        <v>1334</v>
      </c>
    </row>
    <row r="50" spans="1:6" ht="28.8" customHeight="1" outlineLevel="1" x14ac:dyDescent="0.25">
      <c r="A50" s="126" t="s">
        <v>4438</v>
      </c>
      <c r="B50" s="33" t="s">
        <v>4439</v>
      </c>
      <c r="C50" s="146" t="s">
        <v>4440</v>
      </c>
      <c r="D50" s="285">
        <v>1033.6199999999999</v>
      </c>
      <c r="E50" s="323">
        <f t="shared" si="2"/>
        <v>1033.6199999999999</v>
      </c>
    </row>
    <row r="51" spans="1:6" ht="28.8" customHeight="1" outlineLevel="1" x14ac:dyDescent="0.25">
      <c r="A51" s="126" t="s">
        <v>4441</v>
      </c>
      <c r="B51" s="33" t="s">
        <v>4442</v>
      </c>
      <c r="C51" s="146" t="s">
        <v>4443</v>
      </c>
      <c r="D51" s="285">
        <v>1102.6199999999999</v>
      </c>
      <c r="E51" s="323">
        <f t="shared" si="2"/>
        <v>1102.6199999999999</v>
      </c>
    </row>
    <row r="52" spans="1:6" ht="28.8" customHeight="1" outlineLevel="1" x14ac:dyDescent="0.25">
      <c r="A52" s="126" t="s">
        <v>4603</v>
      </c>
      <c r="B52" s="33" t="s">
        <v>4602</v>
      </c>
      <c r="C52" s="146" t="s">
        <v>4604</v>
      </c>
      <c r="D52" s="285">
        <v>1847.8199999999997</v>
      </c>
      <c r="E52" s="323">
        <f>D52*(1-$E$5)</f>
        <v>1847.8199999999997</v>
      </c>
    </row>
    <row r="53" spans="1:6" ht="28.8" customHeight="1" outlineLevel="1" x14ac:dyDescent="0.25">
      <c r="A53" s="126" t="s">
        <v>3364</v>
      </c>
      <c r="B53" s="33" t="s">
        <v>3365</v>
      </c>
      <c r="C53" s="146" t="s">
        <v>3366</v>
      </c>
      <c r="D53" s="285">
        <v>1171.6199999999999</v>
      </c>
      <c r="E53" s="323">
        <f t="shared" si="2"/>
        <v>1171.6199999999999</v>
      </c>
    </row>
    <row r="54" spans="1:6" ht="28.8" customHeight="1" outlineLevel="1" x14ac:dyDescent="0.25">
      <c r="A54" s="126" t="s">
        <v>3368</v>
      </c>
      <c r="B54" s="33" t="s">
        <v>3367</v>
      </c>
      <c r="C54" s="146" t="s">
        <v>3369</v>
      </c>
      <c r="D54" s="285">
        <v>1447.62</v>
      </c>
      <c r="E54" s="323">
        <f t="shared" si="2"/>
        <v>1447.62</v>
      </c>
    </row>
    <row r="55" spans="1:6" ht="28.8" customHeight="1" outlineLevel="1" x14ac:dyDescent="0.25">
      <c r="A55" s="126" t="s">
        <v>2984</v>
      </c>
      <c r="B55" s="33" t="s">
        <v>2986</v>
      </c>
      <c r="C55" s="146" t="s">
        <v>2988</v>
      </c>
      <c r="D55" s="285">
        <v>1930.62</v>
      </c>
      <c r="E55" s="323">
        <f t="shared" si="2"/>
        <v>1930.62</v>
      </c>
    </row>
    <row r="56" spans="1:6" ht="28.8" customHeight="1" outlineLevel="1" x14ac:dyDescent="0.25">
      <c r="A56" s="126" t="s">
        <v>3242</v>
      </c>
      <c r="B56" s="33" t="s">
        <v>3247</v>
      </c>
      <c r="C56" s="146" t="s">
        <v>3252</v>
      </c>
      <c r="D56" s="285">
        <v>1792.62</v>
      </c>
      <c r="E56" s="323">
        <f t="shared" si="2"/>
        <v>1792.62</v>
      </c>
    </row>
    <row r="57" spans="1:6" ht="28.8" customHeight="1" outlineLevel="1" x14ac:dyDescent="0.25">
      <c r="A57" s="126" t="s">
        <v>3243</v>
      </c>
      <c r="B57" s="33" t="s">
        <v>3248</v>
      </c>
      <c r="C57" s="146" t="s">
        <v>3253</v>
      </c>
      <c r="D57" s="285">
        <v>1516.62</v>
      </c>
      <c r="E57" s="323">
        <f t="shared" si="2"/>
        <v>1516.62</v>
      </c>
    </row>
    <row r="58" spans="1:6" ht="28.8" customHeight="1" outlineLevel="1" x14ac:dyDescent="0.25">
      <c r="A58" s="126" t="s">
        <v>3244</v>
      </c>
      <c r="B58" s="33" t="s">
        <v>3249</v>
      </c>
      <c r="C58" s="146" t="s">
        <v>3428</v>
      </c>
      <c r="D58" s="285">
        <v>2482.6199999999994</v>
      </c>
      <c r="E58" s="323">
        <f t="shared" si="2"/>
        <v>2482.6199999999994</v>
      </c>
    </row>
    <row r="59" spans="1:6" ht="28.8" customHeight="1" outlineLevel="1" x14ac:dyDescent="0.25">
      <c r="A59" s="126" t="s">
        <v>3245</v>
      </c>
      <c r="B59" s="33" t="s">
        <v>3250</v>
      </c>
      <c r="C59" s="146" t="s">
        <v>3429</v>
      </c>
      <c r="D59" s="285">
        <v>2137.62</v>
      </c>
      <c r="E59" s="323">
        <f t="shared" ref="E59" si="7">D59*(1-$E$5)</f>
        <v>2137.62</v>
      </c>
    </row>
    <row r="60" spans="1:6" ht="28.8" customHeight="1" outlineLevel="1" x14ac:dyDescent="0.25">
      <c r="A60" s="126" t="s">
        <v>5198</v>
      </c>
      <c r="B60" s="33" t="s">
        <v>5199</v>
      </c>
      <c r="C60" s="363" t="s">
        <v>5240</v>
      </c>
      <c r="D60" s="285">
        <v>2995.2</v>
      </c>
      <c r="E60" s="323">
        <f t="shared" si="2"/>
        <v>2995.2</v>
      </c>
    </row>
    <row r="61" spans="1:6" ht="28.8" customHeight="1" outlineLevel="1" x14ac:dyDescent="0.25">
      <c r="A61" s="126" t="s">
        <v>3246</v>
      </c>
      <c r="B61" s="33" t="s">
        <v>3251</v>
      </c>
      <c r="C61" s="146" t="s">
        <v>3254</v>
      </c>
      <c r="D61" s="285">
        <v>1723.62</v>
      </c>
      <c r="E61" s="323">
        <f t="shared" ref="E61" si="8">D61*(1-$E$5)</f>
        <v>1723.62</v>
      </c>
    </row>
    <row r="62" spans="1:6" ht="28.8" customHeight="1" outlineLevel="1" x14ac:dyDescent="0.25">
      <c r="A62" s="126" t="s">
        <v>5242</v>
      </c>
      <c r="B62" s="33" t="s">
        <v>5241</v>
      </c>
      <c r="C62" s="146" t="s">
        <v>5243</v>
      </c>
      <c r="D62" s="285">
        <v>5380.62</v>
      </c>
      <c r="E62" s="323">
        <f t="shared" si="2"/>
        <v>5380.62</v>
      </c>
      <c r="F62" s="249" t="s">
        <v>1334</v>
      </c>
    </row>
    <row r="63" spans="1:6" ht="28.8" customHeight="1" outlineLevel="1" x14ac:dyDescent="0.25">
      <c r="A63" s="126" t="s">
        <v>3256</v>
      </c>
      <c r="B63" s="33" t="s">
        <v>3255</v>
      </c>
      <c r="C63" s="146" t="s">
        <v>3257</v>
      </c>
      <c r="D63" s="285">
        <v>1516.62</v>
      </c>
      <c r="E63" s="323">
        <f t="shared" si="2"/>
        <v>1516.62</v>
      </c>
    </row>
    <row r="64" spans="1:6" ht="28.8" customHeight="1" outlineLevel="1" x14ac:dyDescent="0.25">
      <c r="A64" s="126" t="s">
        <v>5369</v>
      </c>
      <c r="B64" s="33" t="s">
        <v>5365</v>
      </c>
      <c r="C64" s="146" t="s">
        <v>5367</v>
      </c>
      <c r="D64" s="285">
        <v>1654.62</v>
      </c>
      <c r="E64" s="323">
        <f t="shared" ref="E64:E65" si="9">D64*(1-$E$5)</f>
        <v>1654.62</v>
      </c>
      <c r="F64" s="249" t="s">
        <v>656</v>
      </c>
    </row>
    <row r="65" spans="1:6" ht="28.8" customHeight="1" outlineLevel="1" x14ac:dyDescent="0.25">
      <c r="A65" s="126" t="s">
        <v>5370</v>
      </c>
      <c r="B65" s="33" t="s">
        <v>5366</v>
      </c>
      <c r="C65" s="146" t="s">
        <v>5368</v>
      </c>
      <c r="D65" s="285">
        <v>1654.62</v>
      </c>
      <c r="E65" s="323">
        <f t="shared" si="9"/>
        <v>1654.62</v>
      </c>
      <c r="F65" s="249" t="s">
        <v>656</v>
      </c>
    </row>
    <row r="66" spans="1:6" ht="28.8" customHeight="1" outlineLevel="1" x14ac:dyDescent="0.25">
      <c r="A66" s="126" t="s">
        <v>2773</v>
      </c>
      <c r="B66" s="33" t="s">
        <v>2772</v>
      </c>
      <c r="C66" s="146" t="s">
        <v>3581</v>
      </c>
      <c r="D66" s="285">
        <v>1930.62</v>
      </c>
      <c r="E66" s="323">
        <f t="shared" si="2"/>
        <v>1930.62</v>
      </c>
    </row>
    <row r="67" spans="1:6" ht="28.8" customHeight="1" outlineLevel="1" x14ac:dyDescent="0.25">
      <c r="A67" s="126" t="s">
        <v>5349</v>
      </c>
      <c r="B67" s="33" t="s">
        <v>5350</v>
      </c>
      <c r="C67" s="146" t="s">
        <v>5351</v>
      </c>
      <c r="D67" s="285">
        <v>2137.62</v>
      </c>
      <c r="E67" s="323">
        <f t="shared" ref="E67" si="10">D67*(1-$E$5)</f>
        <v>2137.62</v>
      </c>
      <c r="F67" s="249" t="s">
        <v>1334</v>
      </c>
    </row>
    <row r="68" spans="1:6" ht="28.8" customHeight="1" outlineLevel="1" x14ac:dyDescent="0.25">
      <c r="A68" s="126" t="s">
        <v>5353</v>
      </c>
      <c r="B68" s="33" t="s">
        <v>5352</v>
      </c>
      <c r="C68" s="146" t="s">
        <v>5354</v>
      </c>
      <c r="D68" s="285">
        <v>2827.6199999999994</v>
      </c>
      <c r="E68" s="323">
        <f t="shared" si="2"/>
        <v>2827.6199999999994</v>
      </c>
      <c r="F68" s="249" t="s">
        <v>1334</v>
      </c>
    </row>
    <row r="69" spans="1:6" ht="28.8" customHeight="1" outlineLevel="1" x14ac:dyDescent="0.25">
      <c r="A69" s="126" t="s">
        <v>4875</v>
      </c>
      <c r="B69" s="33" t="s">
        <v>4873</v>
      </c>
      <c r="C69" s="146" t="s">
        <v>4877</v>
      </c>
      <c r="D69" s="285">
        <v>1999.62</v>
      </c>
      <c r="E69" s="323">
        <f t="shared" ref="E69:E70" si="11">D69*(1-$E$5)</f>
        <v>1999.62</v>
      </c>
    </row>
    <row r="70" spans="1:6" ht="28.8" customHeight="1" outlineLevel="1" x14ac:dyDescent="0.25">
      <c r="A70" s="126" t="s">
        <v>4876</v>
      </c>
      <c r="B70" s="33" t="s">
        <v>4874</v>
      </c>
      <c r="C70" s="146" t="s">
        <v>5247</v>
      </c>
      <c r="D70" s="285">
        <v>2275.62</v>
      </c>
      <c r="E70" s="323">
        <f t="shared" si="11"/>
        <v>2275.62</v>
      </c>
    </row>
    <row r="71" spans="1:6" ht="28.8" customHeight="1" outlineLevel="1" x14ac:dyDescent="0.25">
      <c r="A71" s="126" t="s">
        <v>5020</v>
      </c>
      <c r="B71" s="33" t="s">
        <v>5018</v>
      </c>
      <c r="C71" s="146" t="s">
        <v>5022</v>
      </c>
      <c r="D71" s="285">
        <v>2827.6199999999994</v>
      </c>
      <c r="E71" s="323">
        <f t="shared" si="2"/>
        <v>2827.6199999999994</v>
      </c>
    </row>
    <row r="72" spans="1:6" ht="28.8" customHeight="1" outlineLevel="1" x14ac:dyDescent="0.25">
      <c r="A72" s="126" t="s">
        <v>5021</v>
      </c>
      <c r="B72" s="33" t="s">
        <v>5019</v>
      </c>
      <c r="C72" s="146" t="s">
        <v>5023</v>
      </c>
      <c r="D72" s="285">
        <v>3241.6199999999994</v>
      </c>
      <c r="E72" s="323">
        <f t="shared" ref="E72" si="12">D72*(1-$E$5)</f>
        <v>3241.6199999999994</v>
      </c>
    </row>
    <row r="73" spans="1:6" ht="28.8" customHeight="1" outlineLevel="1" x14ac:dyDescent="0.25">
      <c r="A73" s="126" t="s">
        <v>5221</v>
      </c>
      <c r="B73" s="33" t="s">
        <v>5220</v>
      </c>
      <c r="C73" s="146" t="s">
        <v>5222</v>
      </c>
      <c r="D73" s="285">
        <v>6898.62</v>
      </c>
      <c r="E73" s="323">
        <f t="shared" si="2"/>
        <v>6898.62</v>
      </c>
    </row>
    <row r="74" spans="1:6" ht="15.6" x14ac:dyDescent="0.25">
      <c r="A74" s="124" t="s">
        <v>4363</v>
      </c>
      <c r="B74" s="23"/>
      <c r="C74" s="23"/>
      <c r="D74" s="286"/>
      <c r="E74" s="324"/>
    </row>
    <row r="75" spans="1:6" ht="27.6" customHeight="1" outlineLevel="1" x14ac:dyDescent="0.25">
      <c r="A75" s="161" t="s">
        <v>2014</v>
      </c>
      <c r="B75" s="91" t="s">
        <v>2011</v>
      </c>
      <c r="C75" s="110" t="s">
        <v>3572</v>
      </c>
      <c r="D75" s="285">
        <v>205.61999999999998</v>
      </c>
      <c r="E75" s="323">
        <f t="shared" ref="E75:E94" si="13">D75*(1-$E$5)</f>
        <v>205.61999999999998</v>
      </c>
    </row>
    <row r="76" spans="1:6" ht="27.6" customHeight="1" outlineLevel="1" x14ac:dyDescent="0.25">
      <c r="A76" s="161" t="s">
        <v>3573</v>
      </c>
      <c r="B76" s="91" t="s">
        <v>3574</v>
      </c>
      <c r="C76" s="110" t="s">
        <v>4674</v>
      </c>
      <c r="D76" s="285">
        <v>219.41999999999996</v>
      </c>
      <c r="E76" s="323">
        <f t="shared" si="13"/>
        <v>219.41999999999996</v>
      </c>
    </row>
    <row r="77" spans="1:6" ht="27.6" customHeight="1" outlineLevel="1" x14ac:dyDescent="0.25">
      <c r="A77" s="161" t="s">
        <v>2178</v>
      </c>
      <c r="B77" s="91" t="s">
        <v>2177</v>
      </c>
      <c r="C77" s="110" t="s">
        <v>3575</v>
      </c>
      <c r="D77" s="285">
        <v>219.41999999999996</v>
      </c>
      <c r="E77" s="323">
        <f t="shared" si="13"/>
        <v>219.41999999999996</v>
      </c>
    </row>
    <row r="78" spans="1:6" ht="27.6" customHeight="1" outlineLevel="1" x14ac:dyDescent="0.25">
      <c r="A78" s="155" t="s">
        <v>2013</v>
      </c>
      <c r="B78" s="91" t="s">
        <v>2012</v>
      </c>
      <c r="C78" s="110" t="s">
        <v>3576</v>
      </c>
      <c r="D78" s="285">
        <v>260.81999999999994</v>
      </c>
      <c r="E78" s="323">
        <f t="shared" si="13"/>
        <v>260.81999999999994</v>
      </c>
    </row>
    <row r="79" spans="1:6" ht="27.6" customHeight="1" outlineLevel="1" x14ac:dyDescent="0.25">
      <c r="A79" s="155" t="s">
        <v>3094</v>
      </c>
      <c r="B79" s="91" t="s">
        <v>3095</v>
      </c>
      <c r="C79" s="110" t="s">
        <v>3096</v>
      </c>
      <c r="D79" s="285">
        <v>440.21999999999997</v>
      </c>
      <c r="E79" s="323">
        <f t="shared" si="13"/>
        <v>440.21999999999997</v>
      </c>
    </row>
    <row r="80" spans="1:6" ht="27.6" customHeight="1" outlineLevel="1" x14ac:dyDescent="0.25">
      <c r="A80" s="161" t="s">
        <v>2010</v>
      </c>
      <c r="B80" s="91" t="s">
        <v>2009</v>
      </c>
      <c r="C80" s="110" t="s">
        <v>2832</v>
      </c>
      <c r="D80" s="285">
        <v>661.01999999999987</v>
      </c>
      <c r="E80" s="323">
        <f t="shared" si="13"/>
        <v>661.01999999999987</v>
      </c>
    </row>
    <row r="81" spans="1:5" ht="27.6" customHeight="1" outlineLevel="1" x14ac:dyDescent="0.25">
      <c r="A81" s="161" t="s">
        <v>3033</v>
      </c>
      <c r="B81" s="91" t="s">
        <v>3035</v>
      </c>
      <c r="C81" s="110" t="s">
        <v>3037</v>
      </c>
      <c r="D81" s="285">
        <v>1185.4199999999998</v>
      </c>
      <c r="E81" s="323">
        <f t="shared" si="13"/>
        <v>1185.4199999999998</v>
      </c>
    </row>
    <row r="82" spans="1:5" ht="27.6" customHeight="1" outlineLevel="1" x14ac:dyDescent="0.25">
      <c r="A82" s="161" t="s">
        <v>3034</v>
      </c>
      <c r="B82" s="91" t="s">
        <v>3036</v>
      </c>
      <c r="C82" s="110" t="s">
        <v>3038</v>
      </c>
      <c r="D82" s="285">
        <v>1185.4199999999998</v>
      </c>
      <c r="E82" s="323">
        <f t="shared" si="13"/>
        <v>1185.4199999999998</v>
      </c>
    </row>
    <row r="83" spans="1:5" ht="27.6" customHeight="1" outlineLevel="1" x14ac:dyDescent="0.25">
      <c r="A83" s="161" t="s">
        <v>4572</v>
      </c>
      <c r="B83" s="91" t="s">
        <v>4573</v>
      </c>
      <c r="C83" s="110" t="s">
        <v>4675</v>
      </c>
      <c r="D83" s="285">
        <v>895.61999999999989</v>
      </c>
      <c r="E83" s="323">
        <f t="shared" si="13"/>
        <v>895.61999999999989</v>
      </c>
    </row>
    <row r="84" spans="1:5" ht="27.6" customHeight="1" outlineLevel="1" x14ac:dyDescent="0.25">
      <c r="A84" s="155" t="s">
        <v>4574</v>
      </c>
      <c r="B84" s="91" t="s">
        <v>4575</v>
      </c>
      <c r="C84" s="110" t="s">
        <v>4676</v>
      </c>
      <c r="D84" s="285">
        <v>868.01999999999987</v>
      </c>
      <c r="E84" s="323">
        <f t="shared" si="13"/>
        <v>868.01999999999987</v>
      </c>
    </row>
    <row r="85" spans="1:5" ht="27.6" customHeight="1" outlineLevel="1" x14ac:dyDescent="0.25">
      <c r="A85" s="155" t="s">
        <v>4576</v>
      </c>
      <c r="B85" s="91" t="s">
        <v>4577</v>
      </c>
      <c r="C85" s="110" t="s">
        <v>4677</v>
      </c>
      <c r="D85" s="285">
        <v>688.61999999999989</v>
      </c>
      <c r="E85" s="323">
        <f t="shared" si="13"/>
        <v>688.61999999999989</v>
      </c>
    </row>
    <row r="86" spans="1:5" ht="27.6" customHeight="1" outlineLevel="1" x14ac:dyDescent="0.25">
      <c r="A86" s="161" t="s">
        <v>4578</v>
      </c>
      <c r="B86" s="91" t="s">
        <v>4579</v>
      </c>
      <c r="C86" s="110" t="s">
        <v>4678</v>
      </c>
      <c r="D86" s="285">
        <v>757.61999999999989</v>
      </c>
      <c r="E86" s="323">
        <f t="shared" si="13"/>
        <v>757.61999999999989</v>
      </c>
    </row>
    <row r="87" spans="1:5" ht="27.6" customHeight="1" outlineLevel="1" x14ac:dyDescent="0.25">
      <c r="A87" s="161" t="s">
        <v>4580</v>
      </c>
      <c r="B87" s="91" t="s">
        <v>4581</v>
      </c>
      <c r="C87" s="110" t="s">
        <v>4679</v>
      </c>
      <c r="D87" s="285">
        <v>426.41999999999996</v>
      </c>
      <c r="E87" s="323">
        <f t="shared" si="13"/>
        <v>426.41999999999996</v>
      </c>
    </row>
    <row r="88" spans="1:5" ht="27.6" customHeight="1" outlineLevel="1" x14ac:dyDescent="0.25">
      <c r="A88" s="155" t="s">
        <v>4582</v>
      </c>
      <c r="B88" s="91" t="s">
        <v>4583</v>
      </c>
      <c r="C88" s="110" t="s">
        <v>4680</v>
      </c>
      <c r="D88" s="285">
        <v>357.41999999999996</v>
      </c>
      <c r="E88" s="323">
        <f t="shared" si="13"/>
        <v>357.41999999999996</v>
      </c>
    </row>
    <row r="89" spans="1:5" ht="27.6" customHeight="1" outlineLevel="1" x14ac:dyDescent="0.25">
      <c r="A89" s="161" t="s">
        <v>4584</v>
      </c>
      <c r="B89" s="91" t="s">
        <v>4585</v>
      </c>
      <c r="C89" s="110" t="s">
        <v>4681</v>
      </c>
      <c r="D89" s="285">
        <v>357.41999999999996</v>
      </c>
      <c r="E89" s="323">
        <f t="shared" si="13"/>
        <v>357.41999999999996</v>
      </c>
    </row>
    <row r="90" spans="1:5" ht="27.6" customHeight="1" outlineLevel="1" x14ac:dyDescent="0.25">
      <c r="A90" s="161" t="s">
        <v>4682</v>
      </c>
      <c r="B90" s="91" t="s">
        <v>4683</v>
      </c>
      <c r="C90" s="110" t="s">
        <v>4684</v>
      </c>
      <c r="D90" s="285">
        <v>2565.4199999999996</v>
      </c>
      <c r="E90" s="323">
        <f t="shared" si="13"/>
        <v>2565.4199999999996</v>
      </c>
    </row>
    <row r="91" spans="1:5" ht="27.6" customHeight="1" outlineLevel="1" x14ac:dyDescent="0.25">
      <c r="A91" s="161" t="s">
        <v>4685</v>
      </c>
      <c r="B91" s="91" t="s">
        <v>4686</v>
      </c>
      <c r="C91" s="110" t="s">
        <v>4687</v>
      </c>
      <c r="D91" s="285">
        <v>3034.6199999999994</v>
      </c>
      <c r="E91" s="323">
        <f t="shared" si="13"/>
        <v>3034.6199999999994</v>
      </c>
    </row>
    <row r="92" spans="1:5" ht="27.6" customHeight="1" outlineLevel="1" x14ac:dyDescent="0.25">
      <c r="A92" s="155" t="s">
        <v>4688</v>
      </c>
      <c r="B92" s="91" t="s">
        <v>4689</v>
      </c>
      <c r="C92" s="110" t="s">
        <v>4690</v>
      </c>
      <c r="D92" s="285">
        <v>2565.4199999999996</v>
      </c>
      <c r="E92" s="323">
        <f t="shared" si="13"/>
        <v>2565.4199999999996</v>
      </c>
    </row>
    <row r="93" spans="1:5" ht="27.6" customHeight="1" outlineLevel="1" x14ac:dyDescent="0.25">
      <c r="A93" s="155" t="s">
        <v>4586</v>
      </c>
      <c r="B93" s="91" t="s">
        <v>4587</v>
      </c>
      <c r="C93" s="110" t="s">
        <v>4691</v>
      </c>
      <c r="D93" s="285">
        <v>357.41999999999996</v>
      </c>
      <c r="E93" s="323">
        <f t="shared" si="13"/>
        <v>357.41999999999996</v>
      </c>
    </row>
    <row r="94" spans="1:5" ht="27.6" customHeight="1" outlineLevel="1" x14ac:dyDescent="0.25">
      <c r="A94" s="161" t="s">
        <v>4588</v>
      </c>
      <c r="B94" s="91" t="s">
        <v>4589</v>
      </c>
      <c r="C94" s="110" t="s">
        <v>4692</v>
      </c>
      <c r="D94" s="285">
        <v>440.21999999999997</v>
      </c>
      <c r="E94" s="323">
        <f t="shared" si="13"/>
        <v>440.21999999999997</v>
      </c>
    </row>
    <row r="95" spans="1:5" ht="27.6" customHeight="1" outlineLevel="1" x14ac:dyDescent="0.25">
      <c r="A95" s="161" t="s">
        <v>5150</v>
      </c>
      <c r="B95" s="91" t="s">
        <v>5151</v>
      </c>
      <c r="C95" s="110" t="s">
        <v>5156</v>
      </c>
      <c r="D95" s="285">
        <v>536.81999999999994</v>
      </c>
      <c r="E95" s="323">
        <f t="shared" ref="E95:E99" si="14">D95*(1-$E$5)</f>
        <v>536.81999999999994</v>
      </c>
    </row>
    <row r="96" spans="1:5" ht="27.6" customHeight="1" outlineLevel="1" x14ac:dyDescent="0.25">
      <c r="A96" s="161" t="s">
        <v>5152</v>
      </c>
      <c r="B96" s="91" t="s">
        <v>5153</v>
      </c>
      <c r="C96" s="110" t="s">
        <v>5157</v>
      </c>
      <c r="D96" s="285">
        <v>550.61999999999989</v>
      </c>
      <c r="E96" s="323">
        <f t="shared" ref="E96:E97" si="15">D96*(1-$E$5)</f>
        <v>550.61999999999989</v>
      </c>
    </row>
    <row r="97" spans="1:6" ht="27.6" customHeight="1" outlineLevel="1" x14ac:dyDescent="0.25">
      <c r="A97" s="161" t="s">
        <v>5154</v>
      </c>
      <c r="B97" s="91" t="s">
        <v>5155</v>
      </c>
      <c r="C97" s="110" t="s">
        <v>5158</v>
      </c>
      <c r="D97" s="285">
        <v>592.01999999999987</v>
      </c>
      <c r="E97" s="323">
        <f t="shared" si="15"/>
        <v>592.01999999999987</v>
      </c>
    </row>
    <row r="98" spans="1:6" ht="27.6" customHeight="1" outlineLevel="1" x14ac:dyDescent="0.25">
      <c r="A98" s="161" t="s">
        <v>5332</v>
      </c>
      <c r="B98" s="91" t="s">
        <v>5331</v>
      </c>
      <c r="C98" s="110" t="s">
        <v>5333</v>
      </c>
      <c r="D98" s="285">
        <v>412.62</v>
      </c>
      <c r="E98" s="323">
        <f t="shared" si="14"/>
        <v>412.62</v>
      </c>
      <c r="F98" s="249" t="s">
        <v>1334</v>
      </c>
    </row>
    <row r="99" spans="1:6" ht="27.6" customHeight="1" outlineLevel="1" x14ac:dyDescent="0.25">
      <c r="A99" s="161" t="s">
        <v>5335</v>
      </c>
      <c r="B99" s="91" t="s">
        <v>5334</v>
      </c>
      <c r="C99" s="110" t="s">
        <v>5336</v>
      </c>
      <c r="D99" s="285">
        <v>412.62</v>
      </c>
      <c r="E99" s="323">
        <f t="shared" si="14"/>
        <v>412.62</v>
      </c>
      <c r="F99" s="249" t="s">
        <v>1334</v>
      </c>
    </row>
    <row r="100" spans="1:6" ht="15.6" x14ac:dyDescent="0.25">
      <c r="A100" s="124" t="s">
        <v>4364</v>
      </c>
      <c r="B100" s="23"/>
      <c r="C100" s="23"/>
      <c r="D100" s="286"/>
      <c r="E100" s="324"/>
    </row>
    <row r="101" spans="1:6" ht="28.8" customHeight="1" outlineLevel="1" x14ac:dyDescent="0.25">
      <c r="A101" s="137" t="s">
        <v>3433</v>
      </c>
      <c r="B101" s="24" t="s">
        <v>3430</v>
      </c>
      <c r="C101" s="187" t="s">
        <v>3436</v>
      </c>
      <c r="D101" s="285">
        <v>412.62</v>
      </c>
      <c r="E101" s="323">
        <f t="shared" ref="E101:E134" si="16">D101*(1-$E$5)</f>
        <v>412.62</v>
      </c>
    </row>
    <row r="102" spans="1:6" s="26" customFormat="1" ht="28.2" customHeight="1" outlineLevel="1" x14ac:dyDescent="0.25">
      <c r="A102" s="126" t="s">
        <v>3434</v>
      </c>
      <c r="B102" s="33" t="s">
        <v>3431</v>
      </c>
      <c r="C102" s="187" t="s">
        <v>3437</v>
      </c>
      <c r="D102" s="285">
        <v>509.21999999999997</v>
      </c>
      <c r="E102" s="323">
        <f t="shared" ref="E102" si="17">D102*(1-$E$5)</f>
        <v>509.21999999999997</v>
      </c>
      <c r="F102" s="248"/>
    </row>
    <row r="103" spans="1:6" s="26" customFormat="1" ht="28.2" customHeight="1" outlineLevel="1" x14ac:dyDescent="0.25">
      <c r="A103" s="126" t="s">
        <v>5159</v>
      </c>
      <c r="B103" s="33" t="s">
        <v>5160</v>
      </c>
      <c r="C103" s="187" t="s">
        <v>5161</v>
      </c>
      <c r="D103" s="285">
        <v>523.02</v>
      </c>
      <c r="E103" s="323">
        <f t="shared" si="16"/>
        <v>523.02</v>
      </c>
      <c r="F103" s="248"/>
    </row>
    <row r="104" spans="1:6" ht="28.8" customHeight="1" outlineLevel="1" x14ac:dyDescent="0.25">
      <c r="A104" s="137" t="s">
        <v>3435</v>
      </c>
      <c r="B104" s="24" t="s">
        <v>3432</v>
      </c>
      <c r="C104" s="187" t="s">
        <v>3438</v>
      </c>
      <c r="D104" s="285">
        <v>619.61999999999989</v>
      </c>
      <c r="E104" s="323">
        <f t="shared" si="16"/>
        <v>619.61999999999989</v>
      </c>
    </row>
    <row r="105" spans="1:6" ht="28.8" customHeight="1" outlineLevel="1" x14ac:dyDescent="0.25">
      <c r="A105" s="137" t="s">
        <v>3102</v>
      </c>
      <c r="B105" s="24" t="s">
        <v>3101</v>
      </c>
      <c r="C105" s="187" t="s">
        <v>3103</v>
      </c>
      <c r="D105" s="285">
        <v>1033.6199999999999</v>
      </c>
      <c r="E105" s="323">
        <f t="shared" si="16"/>
        <v>1033.6199999999999</v>
      </c>
    </row>
    <row r="106" spans="1:6" ht="27" customHeight="1" outlineLevel="1" x14ac:dyDescent="0.25">
      <c r="A106" s="129" t="s">
        <v>5254</v>
      </c>
      <c r="B106" s="32" t="s">
        <v>5248</v>
      </c>
      <c r="C106" s="187" t="s">
        <v>5260</v>
      </c>
      <c r="D106" s="285">
        <v>550.61999999999989</v>
      </c>
      <c r="E106" s="323">
        <f t="shared" ref="E106:E109" si="18">D106*(1-$E$5)</f>
        <v>550.61999999999989</v>
      </c>
    </row>
    <row r="107" spans="1:6" ht="27" customHeight="1" outlineLevel="1" x14ac:dyDescent="0.25">
      <c r="A107" s="129" t="s">
        <v>5255</v>
      </c>
      <c r="B107" s="32" t="s">
        <v>5249</v>
      </c>
      <c r="C107" s="187" t="s">
        <v>5261</v>
      </c>
      <c r="D107" s="285">
        <v>550.61999999999989</v>
      </c>
      <c r="E107" s="323">
        <f t="shared" si="18"/>
        <v>550.61999999999989</v>
      </c>
    </row>
    <row r="108" spans="1:6" ht="28.8" customHeight="1" outlineLevel="1" x14ac:dyDescent="0.25">
      <c r="A108" s="137" t="s">
        <v>5256</v>
      </c>
      <c r="B108" s="24" t="s">
        <v>5250</v>
      </c>
      <c r="C108" s="187" t="s">
        <v>5262</v>
      </c>
      <c r="D108" s="285">
        <v>688.61999999999989</v>
      </c>
      <c r="E108" s="323">
        <f t="shared" si="18"/>
        <v>688.61999999999989</v>
      </c>
    </row>
    <row r="109" spans="1:6" ht="28.8" customHeight="1" outlineLevel="1" x14ac:dyDescent="0.25">
      <c r="A109" s="137" t="s">
        <v>5257</v>
      </c>
      <c r="B109" s="24" t="s">
        <v>5251</v>
      </c>
      <c r="C109" s="187" t="s">
        <v>5263</v>
      </c>
      <c r="D109" s="285">
        <v>688.61999999999989</v>
      </c>
      <c r="E109" s="323">
        <f t="shared" si="18"/>
        <v>688.61999999999989</v>
      </c>
    </row>
    <row r="110" spans="1:6" ht="27" customHeight="1" outlineLevel="1" x14ac:dyDescent="0.25">
      <c r="A110" s="129" t="s">
        <v>5258</v>
      </c>
      <c r="B110" s="32" t="s">
        <v>5252</v>
      </c>
      <c r="C110" s="187" t="s">
        <v>5264</v>
      </c>
      <c r="D110" s="285">
        <v>826.61999999999989</v>
      </c>
      <c r="E110" s="323">
        <f t="shared" si="16"/>
        <v>826.61999999999989</v>
      </c>
    </row>
    <row r="111" spans="1:6" ht="28.8" customHeight="1" outlineLevel="1" x14ac:dyDescent="0.25">
      <c r="A111" s="137" t="s">
        <v>5259</v>
      </c>
      <c r="B111" s="24" t="s">
        <v>5253</v>
      </c>
      <c r="C111" s="187" t="s">
        <v>5265</v>
      </c>
      <c r="D111" s="285">
        <v>826.61999999999989</v>
      </c>
      <c r="E111" s="323">
        <f t="shared" si="16"/>
        <v>826.61999999999989</v>
      </c>
    </row>
    <row r="112" spans="1:6" ht="25.2" customHeight="1" outlineLevel="1" x14ac:dyDescent="0.25">
      <c r="A112" s="129" t="s">
        <v>3472</v>
      </c>
      <c r="B112" s="32" t="s">
        <v>3470</v>
      </c>
      <c r="C112" s="187" t="s">
        <v>4444</v>
      </c>
      <c r="D112" s="285">
        <v>812.81999999999994</v>
      </c>
      <c r="E112" s="323">
        <f t="shared" si="16"/>
        <v>812.81999999999994</v>
      </c>
    </row>
    <row r="113" spans="1:5" ht="25.2" customHeight="1" outlineLevel="1" x14ac:dyDescent="0.25">
      <c r="A113" s="129" t="s">
        <v>3473</v>
      </c>
      <c r="B113" s="32" t="s">
        <v>3471</v>
      </c>
      <c r="C113" s="110" t="s">
        <v>4445</v>
      </c>
      <c r="D113" s="285">
        <v>950.81999999999982</v>
      </c>
      <c r="E113" s="323">
        <f t="shared" si="16"/>
        <v>950.81999999999982</v>
      </c>
    </row>
    <row r="114" spans="1:5" ht="28.8" customHeight="1" outlineLevel="1" x14ac:dyDescent="0.25">
      <c r="A114" s="129" t="s">
        <v>4605</v>
      </c>
      <c r="B114" s="32" t="s">
        <v>4606</v>
      </c>
      <c r="C114" s="110" t="s">
        <v>4607</v>
      </c>
      <c r="D114" s="285">
        <v>605.81999999999994</v>
      </c>
      <c r="E114" s="323">
        <f t="shared" si="16"/>
        <v>605.81999999999994</v>
      </c>
    </row>
    <row r="115" spans="1:5" ht="28.8" customHeight="1" outlineLevel="1" x14ac:dyDescent="0.25">
      <c r="A115" s="129" t="s">
        <v>4608</v>
      </c>
      <c r="B115" s="32" t="s">
        <v>4609</v>
      </c>
      <c r="C115" s="110" t="s">
        <v>4610</v>
      </c>
      <c r="D115" s="285">
        <v>661.01999999999987</v>
      </c>
      <c r="E115" s="323">
        <f t="shared" si="16"/>
        <v>661.01999999999987</v>
      </c>
    </row>
    <row r="116" spans="1:5" ht="28.8" customHeight="1" outlineLevel="1" x14ac:dyDescent="0.25">
      <c r="A116" s="129" t="s">
        <v>3263</v>
      </c>
      <c r="B116" s="32" t="s">
        <v>3261</v>
      </c>
      <c r="C116" s="110" t="s">
        <v>3265</v>
      </c>
      <c r="D116" s="285">
        <v>661.01999999999987</v>
      </c>
      <c r="E116" s="323">
        <f t="shared" si="16"/>
        <v>661.01999999999987</v>
      </c>
    </row>
    <row r="117" spans="1:5" ht="28.8" customHeight="1" outlineLevel="1" x14ac:dyDescent="0.25">
      <c r="A117" s="129" t="s">
        <v>3264</v>
      </c>
      <c r="B117" s="32" t="s">
        <v>3262</v>
      </c>
      <c r="C117" s="110" t="s">
        <v>3266</v>
      </c>
      <c r="D117" s="285">
        <v>716.21999999999991</v>
      </c>
      <c r="E117" s="323">
        <f t="shared" si="16"/>
        <v>716.21999999999991</v>
      </c>
    </row>
    <row r="118" spans="1:5" ht="28.8" customHeight="1" outlineLevel="1" x14ac:dyDescent="0.25">
      <c r="A118" s="129" t="s">
        <v>4611</v>
      </c>
      <c r="B118" s="32" t="s">
        <v>4612</v>
      </c>
      <c r="C118" s="110" t="s">
        <v>4613</v>
      </c>
      <c r="D118" s="285">
        <v>716.21999999999991</v>
      </c>
      <c r="E118" s="323">
        <f t="shared" si="16"/>
        <v>716.21999999999991</v>
      </c>
    </row>
    <row r="119" spans="1:5" ht="28.8" customHeight="1" outlineLevel="1" x14ac:dyDescent="0.25">
      <c r="A119" s="129" t="s">
        <v>4614</v>
      </c>
      <c r="B119" s="32" t="s">
        <v>4615</v>
      </c>
      <c r="C119" s="110" t="s">
        <v>4616</v>
      </c>
      <c r="D119" s="285">
        <v>771.41999999999985</v>
      </c>
      <c r="E119" s="323">
        <f t="shared" si="16"/>
        <v>771.41999999999985</v>
      </c>
    </row>
    <row r="120" spans="1:5" ht="28.8" customHeight="1" outlineLevel="1" x14ac:dyDescent="0.25">
      <c r="A120" s="129" t="s">
        <v>3259</v>
      </c>
      <c r="B120" s="32" t="s">
        <v>3258</v>
      </c>
      <c r="C120" s="110" t="s">
        <v>3260</v>
      </c>
      <c r="D120" s="285">
        <v>1378.62</v>
      </c>
      <c r="E120" s="323">
        <f t="shared" si="16"/>
        <v>1378.62</v>
      </c>
    </row>
    <row r="121" spans="1:5" ht="28.8" customHeight="1" outlineLevel="1" x14ac:dyDescent="0.25">
      <c r="A121" s="129" t="s">
        <v>4617</v>
      </c>
      <c r="B121" s="32" t="s">
        <v>4618</v>
      </c>
      <c r="C121" s="110" t="s">
        <v>4619</v>
      </c>
      <c r="D121" s="285">
        <v>1006.0199999999999</v>
      </c>
      <c r="E121" s="323">
        <f t="shared" si="16"/>
        <v>1006.0199999999999</v>
      </c>
    </row>
    <row r="122" spans="1:5" ht="28.8" customHeight="1" outlineLevel="1" x14ac:dyDescent="0.25">
      <c r="A122" s="129" t="s">
        <v>4620</v>
      </c>
      <c r="B122" s="32" t="s">
        <v>4621</v>
      </c>
      <c r="C122" s="110" t="s">
        <v>4622</v>
      </c>
      <c r="D122" s="285">
        <v>1240.6199999999999</v>
      </c>
      <c r="E122" s="323">
        <f t="shared" si="16"/>
        <v>1240.6199999999999</v>
      </c>
    </row>
    <row r="123" spans="1:5" ht="28.8" customHeight="1" outlineLevel="1" x14ac:dyDescent="0.25">
      <c r="A123" s="129" t="s">
        <v>4623</v>
      </c>
      <c r="B123" s="32" t="s">
        <v>4624</v>
      </c>
      <c r="C123" s="110" t="s">
        <v>4625</v>
      </c>
      <c r="D123" s="285">
        <v>730.01999999999987</v>
      </c>
      <c r="E123" s="323">
        <f t="shared" si="16"/>
        <v>730.01999999999987</v>
      </c>
    </row>
    <row r="124" spans="1:5" ht="31.2" customHeight="1" outlineLevel="1" x14ac:dyDescent="0.25">
      <c r="A124" s="129" t="s">
        <v>4626</v>
      </c>
      <c r="B124" s="32" t="s">
        <v>4627</v>
      </c>
      <c r="C124" s="110" t="s">
        <v>4628</v>
      </c>
      <c r="D124" s="285">
        <v>964.61999999999989</v>
      </c>
      <c r="E124" s="323">
        <f t="shared" si="16"/>
        <v>964.61999999999989</v>
      </c>
    </row>
    <row r="125" spans="1:5" ht="28.8" customHeight="1" outlineLevel="1" x14ac:dyDescent="0.25">
      <c r="A125" s="129" t="s">
        <v>3283</v>
      </c>
      <c r="B125" s="32" t="s">
        <v>3281</v>
      </c>
      <c r="C125" s="110" t="s">
        <v>4446</v>
      </c>
      <c r="D125" s="285">
        <v>771.41999999999985</v>
      </c>
      <c r="E125" s="323">
        <f t="shared" si="16"/>
        <v>771.41999999999985</v>
      </c>
    </row>
    <row r="126" spans="1:5" ht="28.8" customHeight="1" outlineLevel="1" x14ac:dyDescent="0.25">
      <c r="A126" s="129" t="s">
        <v>3284</v>
      </c>
      <c r="B126" s="32" t="s">
        <v>3282</v>
      </c>
      <c r="C126" s="110" t="s">
        <v>4447</v>
      </c>
      <c r="D126" s="285">
        <v>881.81999999999994</v>
      </c>
      <c r="E126" s="323">
        <f t="shared" si="16"/>
        <v>881.81999999999994</v>
      </c>
    </row>
    <row r="127" spans="1:5" ht="25.5" customHeight="1" outlineLevel="1" x14ac:dyDescent="0.25">
      <c r="A127" s="129" t="s">
        <v>3285</v>
      </c>
      <c r="B127" s="32" t="s">
        <v>3286</v>
      </c>
      <c r="C127" s="110" t="s">
        <v>4448</v>
      </c>
      <c r="D127" s="285">
        <v>1033.6199999999999</v>
      </c>
      <c r="E127" s="323">
        <f t="shared" si="16"/>
        <v>1033.6199999999999</v>
      </c>
    </row>
    <row r="128" spans="1:5" ht="25.5" customHeight="1" outlineLevel="1" x14ac:dyDescent="0.25">
      <c r="A128" s="129" t="s">
        <v>3375</v>
      </c>
      <c r="B128" s="32" t="s">
        <v>3374</v>
      </c>
      <c r="C128" s="110" t="s">
        <v>4449</v>
      </c>
      <c r="D128" s="285">
        <v>1102.6199999999999</v>
      </c>
      <c r="E128" s="323">
        <f t="shared" si="16"/>
        <v>1102.6199999999999</v>
      </c>
    </row>
    <row r="129" spans="1:6" ht="25.5" customHeight="1" outlineLevel="1" x14ac:dyDescent="0.25">
      <c r="A129" s="129" t="s">
        <v>3371</v>
      </c>
      <c r="B129" s="32" t="s">
        <v>3370</v>
      </c>
      <c r="C129" s="110" t="s">
        <v>4450</v>
      </c>
      <c r="D129" s="285">
        <v>1102.6199999999999</v>
      </c>
      <c r="E129" s="323">
        <f t="shared" si="16"/>
        <v>1102.6199999999999</v>
      </c>
    </row>
    <row r="130" spans="1:6" ht="25.5" customHeight="1" outlineLevel="1" x14ac:dyDescent="0.25">
      <c r="A130" s="129" t="s">
        <v>3377</v>
      </c>
      <c r="B130" s="32" t="s">
        <v>3376</v>
      </c>
      <c r="C130" s="110" t="s">
        <v>4451</v>
      </c>
      <c r="D130" s="285">
        <v>1309.6199999999999</v>
      </c>
      <c r="E130" s="323">
        <f t="shared" ref="E130" si="19">D130*(1-$E$5)</f>
        <v>1309.6199999999999</v>
      </c>
    </row>
    <row r="131" spans="1:6" ht="25.5" customHeight="1" outlineLevel="1" x14ac:dyDescent="0.25">
      <c r="A131" s="129" t="s">
        <v>5174</v>
      </c>
      <c r="B131" s="32" t="s">
        <v>5175</v>
      </c>
      <c r="C131" s="110" t="s">
        <v>5176</v>
      </c>
      <c r="D131" s="285">
        <v>1337.2199999999998</v>
      </c>
      <c r="E131" s="323">
        <f t="shared" si="16"/>
        <v>1337.2199999999998</v>
      </c>
    </row>
    <row r="132" spans="1:6" ht="25.5" customHeight="1" outlineLevel="1" x14ac:dyDescent="0.25">
      <c r="A132" s="129" t="s">
        <v>3373</v>
      </c>
      <c r="B132" s="32" t="s">
        <v>3372</v>
      </c>
      <c r="C132" s="110" t="s">
        <v>4452</v>
      </c>
      <c r="D132" s="285">
        <v>1309.6199999999999</v>
      </c>
      <c r="E132" s="323">
        <f t="shared" si="16"/>
        <v>1309.6199999999999</v>
      </c>
    </row>
    <row r="133" spans="1:6" ht="25.5" customHeight="1" outlineLevel="1" x14ac:dyDescent="0.25">
      <c r="A133" s="129" t="s">
        <v>3379</v>
      </c>
      <c r="B133" s="32" t="s">
        <v>3378</v>
      </c>
      <c r="C133" s="110" t="s">
        <v>4453</v>
      </c>
      <c r="D133" s="285">
        <v>1447.62</v>
      </c>
      <c r="E133" s="323">
        <f t="shared" si="16"/>
        <v>1447.62</v>
      </c>
    </row>
    <row r="134" spans="1:6" ht="28.05" customHeight="1" outlineLevel="1" x14ac:dyDescent="0.25">
      <c r="A134" s="129" t="s">
        <v>4411</v>
      </c>
      <c r="B134" s="32" t="s">
        <v>4409</v>
      </c>
      <c r="C134" s="110" t="s">
        <v>4413</v>
      </c>
      <c r="D134" s="285">
        <v>1337.2199999999998</v>
      </c>
      <c r="E134" s="323">
        <f t="shared" si="16"/>
        <v>1337.2199999999998</v>
      </c>
    </row>
    <row r="135" spans="1:6" ht="28.05" customHeight="1" outlineLevel="1" x14ac:dyDescent="0.25">
      <c r="A135" s="129" t="s">
        <v>4412</v>
      </c>
      <c r="B135" s="32" t="s">
        <v>4410</v>
      </c>
      <c r="C135" s="110" t="s">
        <v>4414</v>
      </c>
      <c r="D135" s="285">
        <v>1516.62</v>
      </c>
      <c r="E135" s="323">
        <f t="shared" ref="E135:E170" si="20">D135*(1-$E$5)</f>
        <v>1516.62</v>
      </c>
    </row>
    <row r="136" spans="1:6" ht="28.05" customHeight="1" outlineLevel="1" x14ac:dyDescent="0.25">
      <c r="A136" s="129" t="s">
        <v>5189</v>
      </c>
      <c r="B136" s="32" t="s">
        <v>5190</v>
      </c>
      <c r="C136" s="110" t="s">
        <v>5191</v>
      </c>
      <c r="D136" s="285">
        <v>1792.62</v>
      </c>
      <c r="E136" s="323">
        <f t="shared" ref="E136:E138" si="21">D136*(1-$E$5)</f>
        <v>1792.62</v>
      </c>
      <c r="F136" s="249" t="s">
        <v>656</v>
      </c>
    </row>
    <row r="137" spans="1:6" ht="28.05" customHeight="1" outlineLevel="1" x14ac:dyDescent="0.25">
      <c r="A137" s="129" t="s">
        <v>5192</v>
      </c>
      <c r="B137" s="32" t="s">
        <v>5193</v>
      </c>
      <c r="C137" s="110" t="s">
        <v>5194</v>
      </c>
      <c r="D137" s="285">
        <v>2344.62</v>
      </c>
      <c r="E137" s="323">
        <f t="shared" si="21"/>
        <v>2344.62</v>
      </c>
    </row>
    <row r="138" spans="1:6" ht="28.05" customHeight="1" outlineLevel="1" x14ac:dyDescent="0.25">
      <c r="A138" s="129" t="s">
        <v>5195</v>
      </c>
      <c r="B138" s="32" t="s">
        <v>5196</v>
      </c>
      <c r="C138" s="110" t="s">
        <v>5197</v>
      </c>
      <c r="D138" s="285">
        <v>2620.6199999999994</v>
      </c>
      <c r="E138" s="323">
        <f t="shared" si="21"/>
        <v>2620.6199999999994</v>
      </c>
    </row>
    <row r="139" spans="1:6" ht="28.05" customHeight="1" outlineLevel="1" x14ac:dyDescent="0.25">
      <c r="A139" s="129" t="s">
        <v>3207</v>
      </c>
      <c r="B139" s="32" t="s">
        <v>3206</v>
      </c>
      <c r="C139" s="110" t="s">
        <v>3208</v>
      </c>
      <c r="D139" s="285">
        <v>2675.8199999999993</v>
      </c>
      <c r="E139" s="323">
        <f t="shared" si="20"/>
        <v>2675.8199999999993</v>
      </c>
    </row>
    <row r="140" spans="1:6" ht="28.05" customHeight="1" outlineLevel="1" x14ac:dyDescent="0.25">
      <c r="A140" s="129" t="s">
        <v>4629</v>
      </c>
      <c r="B140" s="32" t="s">
        <v>4630</v>
      </c>
      <c r="C140" s="110" t="s">
        <v>4631</v>
      </c>
      <c r="D140" s="285">
        <v>2068.62</v>
      </c>
      <c r="E140" s="323">
        <f t="shared" si="20"/>
        <v>2068.62</v>
      </c>
    </row>
    <row r="141" spans="1:6" ht="28.05" customHeight="1" outlineLevel="1" x14ac:dyDescent="0.25">
      <c r="A141" s="129" t="s">
        <v>2916</v>
      </c>
      <c r="B141" s="32" t="s">
        <v>5223</v>
      </c>
      <c r="C141" s="110" t="s">
        <v>3592</v>
      </c>
      <c r="D141" s="285">
        <v>757.61999999999989</v>
      </c>
      <c r="E141" s="323">
        <f t="shared" si="20"/>
        <v>757.61999999999989</v>
      </c>
    </row>
    <row r="142" spans="1:6" ht="28.05" customHeight="1" outlineLevel="1" x14ac:dyDescent="0.25">
      <c r="A142" s="129" t="s">
        <v>2917</v>
      </c>
      <c r="B142" s="32" t="s">
        <v>5224</v>
      </c>
      <c r="C142" s="218" t="s">
        <v>3593</v>
      </c>
      <c r="D142" s="285">
        <v>757.61999999999989</v>
      </c>
      <c r="E142" s="323">
        <f t="shared" si="20"/>
        <v>757.61999999999989</v>
      </c>
    </row>
    <row r="143" spans="1:6" ht="28.2" customHeight="1" outlineLevel="1" x14ac:dyDescent="0.25">
      <c r="A143" s="129" t="s">
        <v>3090</v>
      </c>
      <c r="B143" s="32" t="s">
        <v>5225</v>
      </c>
      <c r="C143" s="110" t="s">
        <v>3091</v>
      </c>
      <c r="D143" s="285">
        <v>1378.62</v>
      </c>
      <c r="E143" s="323">
        <f t="shared" si="20"/>
        <v>1378.62</v>
      </c>
    </row>
    <row r="144" spans="1:6" ht="28.8" customHeight="1" outlineLevel="1" x14ac:dyDescent="0.25">
      <c r="A144" s="129" t="s">
        <v>3092</v>
      </c>
      <c r="B144" s="32" t="s">
        <v>5226</v>
      </c>
      <c r="C144" s="110" t="s">
        <v>3093</v>
      </c>
      <c r="D144" s="285">
        <v>1378.62</v>
      </c>
      <c r="E144" s="323">
        <f t="shared" si="20"/>
        <v>1378.62</v>
      </c>
    </row>
    <row r="145" spans="1:6" ht="27" customHeight="1" outlineLevel="1" x14ac:dyDescent="0.25">
      <c r="A145" s="129" t="s">
        <v>2918</v>
      </c>
      <c r="B145" s="32" t="s">
        <v>5227</v>
      </c>
      <c r="C145" s="110" t="s">
        <v>3594</v>
      </c>
      <c r="D145" s="285">
        <v>826.61999999999989</v>
      </c>
      <c r="E145" s="323">
        <f t="shared" si="20"/>
        <v>826.61999999999989</v>
      </c>
    </row>
    <row r="146" spans="1:6" ht="27" customHeight="1" outlineLevel="1" x14ac:dyDescent="0.25">
      <c r="A146" s="129" t="s">
        <v>2919</v>
      </c>
      <c r="B146" s="32" t="s">
        <v>5228</v>
      </c>
      <c r="C146" s="110" t="s">
        <v>3595</v>
      </c>
      <c r="D146" s="285">
        <v>826.61999999999989</v>
      </c>
      <c r="E146" s="323">
        <f t="shared" si="20"/>
        <v>826.61999999999989</v>
      </c>
    </row>
    <row r="147" spans="1:6" ht="28.8" customHeight="1" outlineLevel="1" x14ac:dyDescent="0.25">
      <c r="A147" s="129" t="s">
        <v>3271</v>
      </c>
      <c r="B147" s="32" t="s">
        <v>3268</v>
      </c>
      <c r="C147" s="110" t="s">
        <v>3274</v>
      </c>
      <c r="D147" s="285">
        <v>1654.62</v>
      </c>
      <c r="E147" s="323">
        <f t="shared" si="20"/>
        <v>1654.62</v>
      </c>
    </row>
    <row r="148" spans="1:6" ht="28.8" customHeight="1" outlineLevel="1" x14ac:dyDescent="0.25">
      <c r="A148" s="129" t="s">
        <v>3272</v>
      </c>
      <c r="B148" s="32" t="s">
        <v>3269</v>
      </c>
      <c r="C148" s="110" t="s">
        <v>3275</v>
      </c>
      <c r="D148" s="285">
        <v>1792.62</v>
      </c>
      <c r="E148" s="323">
        <f t="shared" si="20"/>
        <v>1792.62</v>
      </c>
    </row>
    <row r="149" spans="1:6" s="26" customFormat="1" ht="28.2" customHeight="1" outlineLevel="1" x14ac:dyDescent="0.25">
      <c r="A149" s="126" t="s">
        <v>3273</v>
      </c>
      <c r="B149" s="33" t="s">
        <v>3270</v>
      </c>
      <c r="C149" s="187" t="s">
        <v>3276</v>
      </c>
      <c r="D149" s="285">
        <v>2068.62</v>
      </c>
      <c r="E149" s="323">
        <f t="shared" si="20"/>
        <v>2068.62</v>
      </c>
      <c r="F149" s="248"/>
    </row>
    <row r="150" spans="1:6" s="26" customFormat="1" ht="28.2" customHeight="1" outlineLevel="1" x14ac:dyDescent="0.25">
      <c r="A150" s="126" t="s">
        <v>4416</v>
      </c>
      <c r="B150" s="33" t="s">
        <v>4415</v>
      </c>
      <c r="C150" s="187" t="s">
        <v>4417</v>
      </c>
      <c r="D150" s="285">
        <v>2482.6199999999994</v>
      </c>
      <c r="E150" s="323">
        <f t="shared" si="20"/>
        <v>2482.6199999999994</v>
      </c>
      <c r="F150" s="248"/>
    </row>
    <row r="151" spans="1:6" ht="28.8" customHeight="1" outlineLevel="1" x14ac:dyDescent="0.25">
      <c r="A151" s="129" t="s">
        <v>4632</v>
      </c>
      <c r="B151" s="32" t="s">
        <v>4633</v>
      </c>
      <c r="C151" s="110" t="s">
        <v>4634</v>
      </c>
      <c r="D151" s="285">
        <v>1930.62</v>
      </c>
      <c r="E151" s="323">
        <f t="shared" si="20"/>
        <v>1930.62</v>
      </c>
    </row>
    <row r="152" spans="1:6" ht="28.8" customHeight="1" outlineLevel="1" x14ac:dyDescent="0.25">
      <c r="A152" s="129" t="s">
        <v>4635</v>
      </c>
      <c r="B152" s="32" t="s">
        <v>4636</v>
      </c>
      <c r="C152" s="110" t="s">
        <v>4637</v>
      </c>
      <c r="D152" s="285">
        <v>2344.62</v>
      </c>
      <c r="E152" s="323">
        <f t="shared" si="20"/>
        <v>2344.62</v>
      </c>
    </row>
    <row r="153" spans="1:6" ht="28.8" customHeight="1" outlineLevel="1" x14ac:dyDescent="0.25">
      <c r="A153" s="129" t="s">
        <v>3080</v>
      </c>
      <c r="B153" s="32" t="s">
        <v>3079</v>
      </c>
      <c r="C153" s="110" t="s">
        <v>3081</v>
      </c>
      <c r="D153" s="285">
        <v>2965.6199999999994</v>
      </c>
      <c r="E153" s="323">
        <f t="shared" si="20"/>
        <v>2965.6199999999994</v>
      </c>
    </row>
    <row r="154" spans="1:6" ht="28.8" customHeight="1" outlineLevel="1" x14ac:dyDescent="0.25">
      <c r="A154" s="129" t="s">
        <v>2959</v>
      </c>
      <c r="B154" s="32" t="s">
        <v>2957</v>
      </c>
      <c r="C154" s="110" t="s">
        <v>4455</v>
      </c>
      <c r="D154" s="285">
        <v>1709.8199999999997</v>
      </c>
      <c r="E154" s="323">
        <f t="shared" si="20"/>
        <v>1709.8199999999997</v>
      </c>
    </row>
    <row r="155" spans="1:6" s="26" customFormat="1" ht="28.2" customHeight="1" outlineLevel="1" x14ac:dyDescent="0.25">
      <c r="A155" s="126" t="s">
        <v>2960</v>
      </c>
      <c r="B155" s="33" t="s">
        <v>2958</v>
      </c>
      <c r="C155" s="187" t="s">
        <v>4455</v>
      </c>
      <c r="D155" s="285">
        <v>1709.8199999999997</v>
      </c>
      <c r="E155" s="323">
        <f t="shared" si="20"/>
        <v>1709.8199999999997</v>
      </c>
      <c r="F155" s="248"/>
    </row>
    <row r="156" spans="1:6" s="26" customFormat="1" ht="28.2" customHeight="1" outlineLevel="1" x14ac:dyDescent="0.25">
      <c r="A156" s="126" t="s">
        <v>4638</v>
      </c>
      <c r="B156" s="33" t="s">
        <v>4639</v>
      </c>
      <c r="C156" s="187" t="s">
        <v>4640</v>
      </c>
      <c r="D156" s="285">
        <v>1778.8199999999997</v>
      </c>
      <c r="E156" s="323">
        <f t="shared" si="20"/>
        <v>1778.8199999999997</v>
      </c>
      <c r="F156" s="248"/>
    </row>
    <row r="157" spans="1:6" ht="28.8" customHeight="1" outlineLevel="1" x14ac:dyDescent="0.25">
      <c r="A157" s="129" t="s">
        <v>4524</v>
      </c>
      <c r="B157" s="32" t="s">
        <v>5201</v>
      </c>
      <c r="C157" s="110" t="s">
        <v>4525</v>
      </c>
      <c r="D157" s="285">
        <v>564.41999999999996</v>
      </c>
      <c r="E157" s="323">
        <f t="shared" si="20"/>
        <v>564.41999999999996</v>
      </c>
      <c r="F157" s="249" t="s">
        <v>5200</v>
      </c>
    </row>
    <row r="158" spans="1:6" s="26" customFormat="1" ht="28.2" customHeight="1" outlineLevel="1" x14ac:dyDescent="0.25">
      <c r="A158" s="126" t="s">
        <v>4526</v>
      </c>
      <c r="B158" s="33" t="s">
        <v>5202</v>
      </c>
      <c r="C158" s="187" t="s">
        <v>4527</v>
      </c>
      <c r="D158" s="285">
        <v>564.41999999999996</v>
      </c>
      <c r="E158" s="323">
        <f>D158*(1-$E$5)</f>
        <v>564.41999999999996</v>
      </c>
      <c r="F158" s="249" t="s">
        <v>5200</v>
      </c>
    </row>
    <row r="159" spans="1:6" ht="28.8" customHeight="1" outlineLevel="1" x14ac:dyDescent="0.25">
      <c r="A159" s="129" t="s">
        <v>4528</v>
      </c>
      <c r="B159" s="32" t="s">
        <v>5229</v>
      </c>
      <c r="C159" s="110" t="s">
        <v>4529</v>
      </c>
      <c r="D159" s="285">
        <v>454.02</v>
      </c>
      <c r="E159" s="323">
        <f>D159*(1-$E$5)</f>
        <v>454.02</v>
      </c>
    </row>
    <row r="160" spans="1:6" s="26" customFormat="1" ht="28.2" customHeight="1" outlineLevel="1" x14ac:dyDescent="0.25">
      <c r="A160" s="126" t="s">
        <v>4530</v>
      </c>
      <c r="B160" s="33" t="s">
        <v>5230</v>
      </c>
      <c r="C160" s="187" t="s">
        <v>4531</v>
      </c>
      <c r="D160" s="285">
        <v>454.02</v>
      </c>
      <c r="E160" s="323">
        <f>D160*(1-$E$5)</f>
        <v>454.02</v>
      </c>
      <c r="F160" s="248"/>
    </row>
    <row r="161" spans="1:6" s="26" customFormat="1" ht="28.2" customHeight="1" outlineLevel="1" x14ac:dyDescent="0.25">
      <c r="A161" s="126" t="s">
        <v>5231</v>
      </c>
      <c r="B161" s="33" t="s">
        <v>5233</v>
      </c>
      <c r="C161" s="187" t="s">
        <v>5235</v>
      </c>
      <c r="D161" s="285">
        <v>454.02</v>
      </c>
      <c r="E161" s="323">
        <f t="shared" ref="E161:E163" si="22">D161*(1-$E$5)</f>
        <v>454.02</v>
      </c>
      <c r="F161" s="249" t="s">
        <v>1334</v>
      </c>
    </row>
    <row r="162" spans="1:6" ht="28.8" customHeight="1" outlineLevel="1" x14ac:dyDescent="0.25">
      <c r="A162" s="129" t="s">
        <v>5232</v>
      </c>
      <c r="B162" s="32" t="s">
        <v>5234</v>
      </c>
      <c r="C162" s="110" t="s">
        <v>5236</v>
      </c>
      <c r="D162" s="285">
        <v>454.02</v>
      </c>
      <c r="E162" s="323">
        <f t="shared" si="22"/>
        <v>454.02</v>
      </c>
      <c r="F162" s="249" t="s">
        <v>1334</v>
      </c>
    </row>
    <row r="163" spans="1:6" s="26" customFormat="1" ht="28.2" customHeight="1" outlineLevel="1" x14ac:dyDescent="0.25">
      <c r="A163" s="126" t="s">
        <v>5238</v>
      </c>
      <c r="B163" s="33" t="s">
        <v>5237</v>
      </c>
      <c r="C163" s="187" t="s">
        <v>5239</v>
      </c>
      <c r="D163" s="285">
        <v>564.41999999999996</v>
      </c>
      <c r="E163" s="323">
        <f t="shared" si="22"/>
        <v>564.41999999999996</v>
      </c>
      <c r="F163" s="249" t="s">
        <v>1334</v>
      </c>
    </row>
    <row r="164" spans="1:6" s="26" customFormat="1" ht="28.2" customHeight="1" outlineLevel="1" x14ac:dyDescent="0.25">
      <c r="A164" s="126" t="s">
        <v>4743</v>
      </c>
      <c r="B164" s="33" t="s">
        <v>4740</v>
      </c>
      <c r="C164" s="187" t="s">
        <v>4748</v>
      </c>
      <c r="D164" s="285">
        <v>1093.5</v>
      </c>
      <c r="E164" s="323">
        <f t="shared" si="20"/>
        <v>1093.5</v>
      </c>
      <c r="F164" s="248"/>
    </row>
    <row r="165" spans="1:6" ht="28.8" customHeight="1" outlineLevel="1" x14ac:dyDescent="0.25">
      <c r="A165" s="129" t="s">
        <v>4744</v>
      </c>
      <c r="B165" s="32" t="s">
        <v>4741</v>
      </c>
      <c r="C165" s="110" t="s">
        <v>4746</v>
      </c>
      <c r="D165" s="285">
        <v>1348.5</v>
      </c>
      <c r="E165" s="323">
        <f t="shared" ref="E165:E167" si="23">D165*(1-$E$5)</f>
        <v>1348.5</v>
      </c>
    </row>
    <row r="166" spans="1:6" s="26" customFormat="1" ht="28.2" customHeight="1" outlineLevel="1" x14ac:dyDescent="0.25">
      <c r="A166" s="126" t="s">
        <v>4745</v>
      </c>
      <c r="B166" s="33" t="s">
        <v>4742</v>
      </c>
      <c r="C166" s="187" t="s">
        <v>4747</v>
      </c>
      <c r="D166" s="285">
        <v>2023.5</v>
      </c>
      <c r="E166" s="323">
        <f t="shared" si="23"/>
        <v>2023.5</v>
      </c>
      <c r="F166" s="248"/>
    </row>
    <row r="167" spans="1:6" s="26" customFormat="1" ht="28.2" customHeight="1" outlineLevel="1" x14ac:dyDescent="0.25">
      <c r="A167" s="126" t="s">
        <v>5025</v>
      </c>
      <c r="B167" s="33" t="s">
        <v>5024</v>
      </c>
      <c r="C167" s="187" t="s">
        <v>5026</v>
      </c>
      <c r="D167" s="285">
        <v>2068.62</v>
      </c>
      <c r="E167" s="323">
        <f t="shared" si="23"/>
        <v>2068.62</v>
      </c>
      <c r="F167" s="248"/>
    </row>
    <row r="168" spans="1:6" ht="28.8" customHeight="1" outlineLevel="1" x14ac:dyDescent="0.25">
      <c r="A168" s="129" t="s">
        <v>5162</v>
      </c>
      <c r="B168" s="32" t="s">
        <v>5163</v>
      </c>
      <c r="C168" s="110" t="s">
        <v>5164</v>
      </c>
      <c r="D168" s="285">
        <v>688.61999999999989</v>
      </c>
      <c r="E168" s="323">
        <f t="shared" si="20"/>
        <v>688.61999999999989</v>
      </c>
    </row>
    <row r="169" spans="1:6" s="26" customFormat="1" ht="28.2" customHeight="1" outlineLevel="1" x14ac:dyDescent="0.25">
      <c r="A169" s="126" t="s">
        <v>5165</v>
      </c>
      <c r="B169" s="33" t="s">
        <v>5166</v>
      </c>
      <c r="C169" s="187" t="s">
        <v>5167</v>
      </c>
      <c r="D169" s="285">
        <v>1033.6199999999999</v>
      </c>
      <c r="E169" s="323">
        <f t="shared" ref="E169" si="24">D169*(1-$E$5)</f>
        <v>1033.6199999999999</v>
      </c>
      <c r="F169" s="248"/>
    </row>
    <row r="170" spans="1:6" s="26" customFormat="1" ht="28.2" customHeight="1" outlineLevel="1" x14ac:dyDescent="0.25">
      <c r="A170" s="126" t="s">
        <v>5168</v>
      </c>
      <c r="B170" s="33" t="s">
        <v>5169</v>
      </c>
      <c r="C170" s="187" t="s">
        <v>5170</v>
      </c>
      <c r="D170" s="285">
        <v>5508.9599999999991</v>
      </c>
      <c r="E170" s="323">
        <f t="shared" si="20"/>
        <v>5508.9599999999991</v>
      </c>
      <c r="F170" s="249" t="s">
        <v>1334</v>
      </c>
    </row>
    <row r="171" spans="1:6" ht="15.6" x14ac:dyDescent="0.25">
      <c r="A171" s="124" t="s">
        <v>4365</v>
      </c>
      <c r="B171" s="22"/>
      <c r="C171" s="23"/>
      <c r="D171" s="286"/>
      <c r="E171" s="324"/>
    </row>
    <row r="172" spans="1:6" ht="28.8" customHeight="1" outlineLevel="1" x14ac:dyDescent="0.25">
      <c r="A172" s="126" t="s">
        <v>3380</v>
      </c>
      <c r="B172" s="21" t="s">
        <v>3381</v>
      </c>
      <c r="C172" s="146" t="s">
        <v>4641</v>
      </c>
      <c r="D172" s="285">
        <v>1654.62</v>
      </c>
      <c r="E172" s="323">
        <f>D172*(1-$E$5)</f>
        <v>1654.62</v>
      </c>
    </row>
    <row r="173" spans="1:6" ht="28.8" customHeight="1" outlineLevel="1" x14ac:dyDescent="0.25">
      <c r="A173" s="160" t="s">
        <v>3384</v>
      </c>
      <c r="B173" s="32" t="s">
        <v>3382</v>
      </c>
      <c r="C173" s="110" t="s">
        <v>3386</v>
      </c>
      <c r="D173" s="285">
        <v>757.61999999999989</v>
      </c>
      <c r="E173" s="323">
        <f t="shared" ref="E173:E200" si="25">D173*(1-$E$5)</f>
        <v>757.61999999999989</v>
      </c>
    </row>
    <row r="174" spans="1:6" ht="28.8" customHeight="1" outlineLevel="1" x14ac:dyDescent="0.25">
      <c r="A174" s="137" t="s">
        <v>3385</v>
      </c>
      <c r="B174" s="86" t="s">
        <v>3383</v>
      </c>
      <c r="C174" s="110" t="s">
        <v>3387</v>
      </c>
      <c r="D174" s="285">
        <v>895.61999999999989</v>
      </c>
      <c r="E174" s="323">
        <f t="shared" si="25"/>
        <v>895.61999999999989</v>
      </c>
    </row>
    <row r="175" spans="1:6" ht="28.8" customHeight="1" outlineLevel="1" x14ac:dyDescent="0.25">
      <c r="A175" s="137" t="s">
        <v>5010</v>
      </c>
      <c r="B175" s="86" t="s">
        <v>5009</v>
      </c>
      <c r="C175" s="110" t="s">
        <v>5011</v>
      </c>
      <c r="D175" s="285">
        <v>1447.62</v>
      </c>
      <c r="E175" s="323">
        <f t="shared" ref="E175" si="26">D175*(1-$E$5)</f>
        <v>1447.62</v>
      </c>
    </row>
    <row r="176" spans="1:6" ht="28.8" customHeight="1" outlineLevel="1" x14ac:dyDescent="0.25">
      <c r="A176" s="137" t="s">
        <v>2762</v>
      </c>
      <c r="B176" s="86" t="s">
        <v>2761</v>
      </c>
      <c r="C176" s="110" t="s">
        <v>2763</v>
      </c>
      <c r="D176" s="285">
        <v>2620.6199999999994</v>
      </c>
      <c r="E176" s="323">
        <f t="shared" si="25"/>
        <v>2620.6199999999994</v>
      </c>
    </row>
    <row r="177" spans="1:5" ht="28.8" customHeight="1" outlineLevel="1" x14ac:dyDescent="0.25">
      <c r="A177" s="126" t="s">
        <v>4879</v>
      </c>
      <c r="B177" s="32" t="s">
        <v>4878</v>
      </c>
      <c r="C177" s="110" t="s">
        <v>4880</v>
      </c>
      <c r="D177" s="285">
        <v>2344.62</v>
      </c>
      <c r="E177" s="323">
        <f t="shared" si="25"/>
        <v>2344.62</v>
      </c>
    </row>
    <row r="178" spans="1:5" ht="28.8" customHeight="1" outlineLevel="1" x14ac:dyDescent="0.25">
      <c r="A178" s="126" t="s">
        <v>4642</v>
      </c>
      <c r="B178" s="32" t="s">
        <v>4643</v>
      </c>
      <c r="C178" s="110" t="s">
        <v>4644</v>
      </c>
      <c r="D178" s="285">
        <v>3034.6199999999994</v>
      </c>
      <c r="E178" s="323">
        <f t="shared" si="25"/>
        <v>3034.6199999999994</v>
      </c>
    </row>
    <row r="179" spans="1:5" ht="28.8" customHeight="1" outlineLevel="1" x14ac:dyDescent="0.25">
      <c r="A179" s="126" t="s">
        <v>2920</v>
      </c>
      <c r="B179" s="32" t="s">
        <v>2921</v>
      </c>
      <c r="C179" s="110" t="s">
        <v>3603</v>
      </c>
      <c r="D179" s="285">
        <v>2482.6199999999994</v>
      </c>
      <c r="E179" s="323">
        <f t="shared" si="25"/>
        <v>2482.6199999999994</v>
      </c>
    </row>
    <row r="180" spans="1:5" ht="28.8" customHeight="1" outlineLevel="1" x14ac:dyDescent="0.25">
      <c r="A180" s="160" t="s">
        <v>2774</v>
      </c>
      <c r="B180" s="32" t="s">
        <v>2778</v>
      </c>
      <c r="C180" s="110" t="s">
        <v>2782</v>
      </c>
      <c r="D180" s="285">
        <v>3172.6199999999994</v>
      </c>
      <c r="E180" s="323">
        <f t="shared" si="25"/>
        <v>3172.6199999999994</v>
      </c>
    </row>
    <row r="181" spans="1:5" ht="28.8" customHeight="1" outlineLevel="1" x14ac:dyDescent="0.25">
      <c r="A181" s="126" t="s">
        <v>2775</v>
      </c>
      <c r="B181" s="32" t="s">
        <v>2779</v>
      </c>
      <c r="C181" s="110" t="s">
        <v>2783</v>
      </c>
      <c r="D181" s="285">
        <v>3862.6199999999994</v>
      </c>
      <c r="E181" s="323">
        <f t="shared" si="25"/>
        <v>3862.6199999999994</v>
      </c>
    </row>
    <row r="182" spans="1:5" ht="28.8" customHeight="1" outlineLevel="1" x14ac:dyDescent="0.25">
      <c r="A182" s="126" t="s">
        <v>4981</v>
      </c>
      <c r="B182" s="32" t="s">
        <v>4982</v>
      </c>
      <c r="C182" s="110" t="s">
        <v>4983</v>
      </c>
      <c r="D182" s="285">
        <v>3586.6199999999994</v>
      </c>
      <c r="E182" s="323">
        <f t="shared" ref="E182:E185" si="27">D182*(1-$E$5)</f>
        <v>3586.6199999999994</v>
      </c>
    </row>
    <row r="183" spans="1:5" ht="28.8" customHeight="1" outlineLevel="1" x14ac:dyDescent="0.25">
      <c r="A183" s="126" t="s">
        <v>2776</v>
      </c>
      <c r="B183" s="32" t="s">
        <v>2780</v>
      </c>
      <c r="C183" s="110" t="s">
        <v>2784</v>
      </c>
      <c r="D183" s="285">
        <v>3793.6199999999994</v>
      </c>
      <c r="E183" s="323">
        <f t="shared" si="27"/>
        <v>3793.6199999999994</v>
      </c>
    </row>
    <row r="184" spans="1:5" ht="28.8" customHeight="1" outlineLevel="1" x14ac:dyDescent="0.25">
      <c r="A184" s="126" t="s">
        <v>2777</v>
      </c>
      <c r="B184" s="32" t="s">
        <v>2781</v>
      </c>
      <c r="C184" s="110" t="s">
        <v>2785</v>
      </c>
      <c r="D184" s="285">
        <v>4552.619999999999</v>
      </c>
      <c r="E184" s="323">
        <f t="shared" si="27"/>
        <v>4552.619999999999</v>
      </c>
    </row>
    <row r="185" spans="1:5" ht="28.8" customHeight="1" outlineLevel="1" x14ac:dyDescent="0.25">
      <c r="A185" s="126" t="s">
        <v>4984</v>
      </c>
      <c r="B185" s="32" t="s">
        <v>4985</v>
      </c>
      <c r="C185" s="110" t="s">
        <v>4986</v>
      </c>
      <c r="D185" s="285">
        <v>4276.619999999999</v>
      </c>
      <c r="E185" s="323">
        <f t="shared" si="27"/>
        <v>4276.619999999999</v>
      </c>
    </row>
    <row r="186" spans="1:5" ht="28.8" customHeight="1" outlineLevel="1" x14ac:dyDescent="0.25">
      <c r="A186" s="126" t="s">
        <v>4987</v>
      </c>
      <c r="B186" s="32" t="s">
        <v>4988</v>
      </c>
      <c r="C186" s="110" t="s">
        <v>4989</v>
      </c>
      <c r="D186" s="285">
        <v>4276.619999999999</v>
      </c>
      <c r="E186" s="323">
        <f t="shared" si="25"/>
        <v>4276.619999999999</v>
      </c>
    </row>
    <row r="187" spans="1:5" ht="28.8" customHeight="1" outlineLevel="1" x14ac:dyDescent="0.25">
      <c r="A187" s="126" t="s">
        <v>3131</v>
      </c>
      <c r="B187" s="32" t="s">
        <v>3130</v>
      </c>
      <c r="C187" s="110" t="s">
        <v>3132</v>
      </c>
      <c r="D187" s="285">
        <v>4759.62</v>
      </c>
      <c r="E187" s="323">
        <f t="shared" ref="E187:E194" si="28">D187*(1-$E$5)</f>
        <v>4759.62</v>
      </c>
    </row>
    <row r="188" spans="1:5" ht="28.8" customHeight="1" outlineLevel="1" x14ac:dyDescent="0.25">
      <c r="A188" s="126" t="s">
        <v>4990</v>
      </c>
      <c r="B188" s="32" t="s">
        <v>4991</v>
      </c>
      <c r="C188" s="110" t="s">
        <v>4992</v>
      </c>
      <c r="D188" s="285">
        <v>4483.619999999999</v>
      </c>
      <c r="E188" s="323">
        <f t="shared" si="28"/>
        <v>4483.619999999999</v>
      </c>
    </row>
    <row r="189" spans="1:5" ht="28.8" customHeight="1" outlineLevel="1" x14ac:dyDescent="0.25">
      <c r="A189" s="126" t="s">
        <v>2943</v>
      </c>
      <c r="B189" s="32" t="s">
        <v>2942</v>
      </c>
      <c r="C189" s="110" t="s">
        <v>3604</v>
      </c>
      <c r="D189" s="285">
        <v>2482.6199999999994</v>
      </c>
      <c r="E189" s="323">
        <f t="shared" si="28"/>
        <v>2482.6199999999994</v>
      </c>
    </row>
    <row r="190" spans="1:5" ht="28.8" customHeight="1" outlineLevel="1" x14ac:dyDescent="0.25">
      <c r="A190" s="126" t="s">
        <v>3044</v>
      </c>
      <c r="B190" s="32" t="s">
        <v>3042</v>
      </c>
      <c r="C190" s="217" t="s">
        <v>3043</v>
      </c>
      <c r="D190" s="285">
        <v>3655.6199999999994</v>
      </c>
      <c r="E190" s="323">
        <f t="shared" si="28"/>
        <v>3655.6199999999994</v>
      </c>
    </row>
    <row r="191" spans="1:5" ht="28.8" customHeight="1" outlineLevel="1" x14ac:dyDescent="0.25">
      <c r="A191" s="126" t="s">
        <v>4993</v>
      </c>
      <c r="B191" s="32" t="s">
        <v>4994</v>
      </c>
      <c r="C191" s="217" t="s">
        <v>4995</v>
      </c>
      <c r="D191" s="285">
        <v>3379.6199999999994</v>
      </c>
      <c r="E191" s="323">
        <f t="shared" si="28"/>
        <v>3379.6199999999994</v>
      </c>
    </row>
    <row r="192" spans="1:5" ht="28.8" customHeight="1" outlineLevel="1" x14ac:dyDescent="0.25">
      <c r="A192" s="126" t="s">
        <v>3388</v>
      </c>
      <c r="B192" s="32" t="s">
        <v>3606</v>
      </c>
      <c r="C192" s="110" t="s">
        <v>4996</v>
      </c>
      <c r="D192" s="285">
        <v>5104.62</v>
      </c>
      <c r="E192" s="323">
        <f t="shared" si="28"/>
        <v>5104.62</v>
      </c>
    </row>
    <row r="193" spans="1:6" ht="28.8" customHeight="1" outlineLevel="1" x14ac:dyDescent="0.25">
      <c r="A193" s="126" t="s">
        <v>4997</v>
      </c>
      <c r="B193" s="32" t="s">
        <v>4998</v>
      </c>
      <c r="C193" s="110" t="s">
        <v>4999</v>
      </c>
      <c r="D193" s="285">
        <v>4828.62</v>
      </c>
      <c r="E193" s="323">
        <f t="shared" si="28"/>
        <v>4828.62</v>
      </c>
    </row>
    <row r="194" spans="1:6" ht="28.8" customHeight="1" outlineLevel="1" x14ac:dyDescent="0.25">
      <c r="A194" s="126" t="s">
        <v>3083</v>
      </c>
      <c r="B194" s="32" t="s">
        <v>3082</v>
      </c>
      <c r="C194" s="110" t="s">
        <v>4457</v>
      </c>
      <c r="D194" s="285">
        <v>4483.619999999999</v>
      </c>
      <c r="E194" s="323">
        <f t="shared" si="28"/>
        <v>4483.619999999999</v>
      </c>
    </row>
    <row r="195" spans="1:6" ht="28.8" customHeight="1" outlineLevel="1" x14ac:dyDescent="0.25">
      <c r="A195" s="126" t="s">
        <v>5000</v>
      </c>
      <c r="B195" s="32" t="s">
        <v>5001</v>
      </c>
      <c r="C195" s="110" t="s">
        <v>5002</v>
      </c>
      <c r="D195" s="285">
        <v>4207.619999999999</v>
      </c>
      <c r="E195" s="323">
        <f t="shared" si="25"/>
        <v>4207.619999999999</v>
      </c>
    </row>
    <row r="196" spans="1:6" ht="28.8" customHeight="1" outlineLevel="1" x14ac:dyDescent="0.25">
      <c r="A196" s="126" t="s">
        <v>4427</v>
      </c>
      <c r="B196" s="32" t="s">
        <v>4426</v>
      </c>
      <c r="C196" s="110" t="s">
        <v>4428</v>
      </c>
      <c r="D196" s="285">
        <v>4759.62</v>
      </c>
      <c r="E196" s="323">
        <f t="shared" si="25"/>
        <v>4759.62</v>
      </c>
    </row>
    <row r="197" spans="1:6" ht="28.8" customHeight="1" outlineLevel="1" x14ac:dyDescent="0.25">
      <c r="A197" s="126" t="s">
        <v>5003</v>
      </c>
      <c r="B197" s="32" t="s">
        <v>5004</v>
      </c>
      <c r="C197" s="110" t="s">
        <v>5005</v>
      </c>
      <c r="D197" s="285">
        <v>4483.619999999999</v>
      </c>
      <c r="E197" s="323">
        <f t="shared" si="25"/>
        <v>4483.619999999999</v>
      </c>
    </row>
    <row r="198" spans="1:6" ht="28.8" customHeight="1" outlineLevel="1" x14ac:dyDescent="0.25">
      <c r="A198" s="126" t="s">
        <v>2980</v>
      </c>
      <c r="B198" s="32" t="s">
        <v>2981</v>
      </c>
      <c r="C198" s="217" t="s">
        <v>2982</v>
      </c>
      <c r="D198" s="285">
        <v>2965.6199999999994</v>
      </c>
      <c r="E198" s="323">
        <f t="shared" si="25"/>
        <v>2965.6199999999994</v>
      </c>
    </row>
    <row r="199" spans="1:6" ht="28.8" customHeight="1" outlineLevel="1" x14ac:dyDescent="0.25">
      <c r="A199" s="126" t="s">
        <v>3085</v>
      </c>
      <c r="B199" s="32" t="s">
        <v>3084</v>
      </c>
      <c r="C199" s="217" t="s">
        <v>3086</v>
      </c>
      <c r="D199" s="285">
        <v>4552.619999999999</v>
      </c>
      <c r="E199" s="323">
        <f t="shared" si="25"/>
        <v>4552.619999999999</v>
      </c>
    </row>
    <row r="200" spans="1:6" ht="28.8" customHeight="1" outlineLevel="1" x14ac:dyDescent="0.25">
      <c r="A200" s="126" t="s">
        <v>1461</v>
      </c>
      <c r="B200" s="32" t="s">
        <v>1462</v>
      </c>
      <c r="C200" s="110" t="s">
        <v>3605</v>
      </c>
      <c r="D200" s="285">
        <v>5235.72</v>
      </c>
      <c r="E200" s="323">
        <f t="shared" si="25"/>
        <v>5235.72</v>
      </c>
      <c r="F200" s="249" t="s">
        <v>1062</v>
      </c>
    </row>
    <row r="201" spans="1:6" ht="15.6" x14ac:dyDescent="0.25">
      <c r="A201" s="124" t="s">
        <v>4366</v>
      </c>
      <c r="B201" s="23"/>
      <c r="C201" s="23"/>
      <c r="D201" s="286"/>
      <c r="E201" s="324"/>
    </row>
    <row r="202" spans="1:6" ht="28.8" customHeight="1" outlineLevel="1" x14ac:dyDescent="0.25">
      <c r="A202" s="126" t="s">
        <v>3061</v>
      </c>
      <c r="B202" s="21" t="s">
        <v>3059</v>
      </c>
      <c r="C202" s="146" t="s">
        <v>3607</v>
      </c>
      <c r="D202" s="285">
        <v>19318.62</v>
      </c>
      <c r="E202" s="323">
        <f t="shared" ref="E202:E237" si="29">D202*(1-$E$5)</f>
        <v>19318.62</v>
      </c>
    </row>
    <row r="203" spans="1:6" ht="28.8" customHeight="1" outlineLevel="1" x14ac:dyDescent="0.25">
      <c r="A203" s="126" t="s">
        <v>3062</v>
      </c>
      <c r="B203" s="21" t="s">
        <v>3060</v>
      </c>
      <c r="C203" s="146" t="s">
        <v>3063</v>
      </c>
      <c r="D203" s="285">
        <v>33118.619999999995</v>
      </c>
      <c r="E203" s="323">
        <f t="shared" si="29"/>
        <v>33118.619999999995</v>
      </c>
    </row>
    <row r="204" spans="1:6" ht="28.8" customHeight="1" outlineLevel="1" x14ac:dyDescent="0.25">
      <c r="A204" s="155" t="s">
        <v>3029</v>
      </c>
      <c r="B204" s="29" t="s">
        <v>3028</v>
      </c>
      <c r="C204" s="146" t="s">
        <v>3610</v>
      </c>
      <c r="D204" s="287">
        <v>1199.2199999999998</v>
      </c>
      <c r="E204" s="323">
        <f t="shared" si="29"/>
        <v>1199.2199999999998</v>
      </c>
    </row>
    <row r="205" spans="1:6" ht="28.8" customHeight="1" outlineLevel="1" x14ac:dyDescent="0.25">
      <c r="A205" s="155" t="s">
        <v>2061</v>
      </c>
      <c r="B205" s="29" t="s">
        <v>2062</v>
      </c>
      <c r="C205" s="146" t="s">
        <v>3611</v>
      </c>
      <c r="D205" s="287">
        <v>1199.2199999999998</v>
      </c>
      <c r="E205" s="323">
        <f t="shared" si="29"/>
        <v>1199.2199999999998</v>
      </c>
    </row>
    <row r="206" spans="1:6" ht="28.8" customHeight="1" outlineLevel="1" x14ac:dyDescent="0.25">
      <c r="A206" s="137" t="s">
        <v>2060</v>
      </c>
      <c r="B206" s="29" t="s">
        <v>2694</v>
      </c>
      <c r="C206" s="146" t="s">
        <v>3612</v>
      </c>
      <c r="D206" s="287">
        <v>1309.6199999999999</v>
      </c>
      <c r="E206" s="323">
        <f t="shared" si="29"/>
        <v>1309.6199999999999</v>
      </c>
    </row>
    <row r="207" spans="1:6" ht="28.8" customHeight="1" outlineLevel="1" x14ac:dyDescent="0.25">
      <c r="A207" s="126" t="s">
        <v>3137</v>
      </c>
      <c r="B207" s="21" t="s">
        <v>3136</v>
      </c>
      <c r="C207" s="146" t="s">
        <v>3138</v>
      </c>
      <c r="D207" s="285">
        <v>4138.619999999999</v>
      </c>
      <c r="E207" s="323">
        <f t="shared" si="29"/>
        <v>4138.619999999999</v>
      </c>
      <c r="F207" s="249" t="s">
        <v>1062</v>
      </c>
    </row>
    <row r="208" spans="1:6" ht="28.8" customHeight="1" outlineLevel="1" x14ac:dyDescent="0.25">
      <c r="A208" s="126" t="s">
        <v>3146</v>
      </c>
      <c r="B208" s="21" t="s">
        <v>3139</v>
      </c>
      <c r="C208" s="146" t="s">
        <v>3140</v>
      </c>
      <c r="D208" s="285">
        <v>4138.619999999999</v>
      </c>
      <c r="E208" s="323">
        <f t="shared" si="29"/>
        <v>4138.619999999999</v>
      </c>
      <c r="F208" s="249" t="s">
        <v>1062</v>
      </c>
    </row>
    <row r="209" spans="1:6" ht="28.8" customHeight="1" outlineLevel="1" x14ac:dyDescent="0.25">
      <c r="A209" s="126" t="s">
        <v>3147</v>
      </c>
      <c r="B209" s="21" t="s">
        <v>3141</v>
      </c>
      <c r="C209" s="146" t="s">
        <v>3142</v>
      </c>
      <c r="D209" s="285">
        <v>4138.619999999999</v>
      </c>
      <c r="E209" s="323">
        <f t="shared" si="29"/>
        <v>4138.619999999999</v>
      </c>
      <c r="F209" s="249" t="s">
        <v>1062</v>
      </c>
    </row>
    <row r="210" spans="1:6" ht="28.8" customHeight="1" outlineLevel="1" x14ac:dyDescent="0.25">
      <c r="A210" s="126" t="s">
        <v>3144</v>
      </c>
      <c r="B210" s="21" t="s">
        <v>3143</v>
      </c>
      <c r="C210" s="146" t="s">
        <v>3145</v>
      </c>
      <c r="D210" s="285">
        <v>5656.62</v>
      </c>
      <c r="E210" s="323">
        <f t="shared" si="29"/>
        <v>5656.62</v>
      </c>
      <c r="F210" s="249" t="s">
        <v>1062</v>
      </c>
    </row>
    <row r="211" spans="1:6" ht="28.8" customHeight="1" outlineLevel="1" x14ac:dyDescent="0.25">
      <c r="A211" s="126" t="s">
        <v>1455</v>
      </c>
      <c r="B211" s="24" t="s">
        <v>1450</v>
      </c>
      <c r="C211" s="146" t="s">
        <v>3613</v>
      </c>
      <c r="D211" s="285">
        <v>8002.62</v>
      </c>
      <c r="E211" s="323">
        <f t="shared" si="29"/>
        <v>8002.62</v>
      </c>
      <c r="F211" s="4"/>
    </row>
    <row r="212" spans="1:6" ht="28.8" customHeight="1" outlineLevel="1" x14ac:dyDescent="0.25">
      <c r="A212" s="126" t="s">
        <v>1838</v>
      </c>
      <c r="B212" s="21" t="s">
        <v>1833</v>
      </c>
      <c r="C212" s="146" t="s">
        <v>3614</v>
      </c>
      <c r="D212" s="285">
        <v>4138.619999999999</v>
      </c>
      <c r="E212" s="323">
        <f t="shared" si="29"/>
        <v>4138.619999999999</v>
      </c>
      <c r="F212" s="4"/>
    </row>
    <row r="213" spans="1:6" ht="28.8" customHeight="1" outlineLevel="1" x14ac:dyDescent="0.25">
      <c r="A213" s="126" t="s">
        <v>1839</v>
      </c>
      <c r="B213" s="21" t="s">
        <v>1834</v>
      </c>
      <c r="C213" s="146" t="s">
        <v>3615</v>
      </c>
      <c r="D213" s="285">
        <v>4138.619999999999</v>
      </c>
      <c r="E213" s="323">
        <f t="shared" si="29"/>
        <v>4138.619999999999</v>
      </c>
      <c r="F213" s="4"/>
    </row>
    <row r="214" spans="1:6" ht="28.8" customHeight="1" outlineLevel="1" x14ac:dyDescent="0.25">
      <c r="A214" s="126" t="s">
        <v>1840</v>
      </c>
      <c r="B214" s="21" t="s">
        <v>1835</v>
      </c>
      <c r="C214" s="146" t="s">
        <v>3616</v>
      </c>
      <c r="D214" s="285">
        <v>4138.619999999999</v>
      </c>
      <c r="E214" s="323">
        <f t="shared" si="29"/>
        <v>4138.619999999999</v>
      </c>
      <c r="F214" s="4"/>
    </row>
    <row r="215" spans="1:6" ht="28.8" customHeight="1" outlineLevel="1" x14ac:dyDescent="0.25">
      <c r="A215" s="126" t="s">
        <v>1841</v>
      </c>
      <c r="B215" s="21" t="s">
        <v>1836</v>
      </c>
      <c r="C215" s="146" t="s">
        <v>3617</v>
      </c>
      <c r="D215" s="285">
        <v>5656.62</v>
      </c>
      <c r="E215" s="323">
        <f t="shared" si="29"/>
        <v>5656.62</v>
      </c>
      <c r="F215" s="4"/>
    </row>
    <row r="216" spans="1:6" ht="28.8" customHeight="1" outlineLevel="1" x14ac:dyDescent="0.25">
      <c r="A216" s="126" t="s">
        <v>1842</v>
      </c>
      <c r="B216" s="21" t="s">
        <v>1837</v>
      </c>
      <c r="C216" s="146" t="s">
        <v>3618</v>
      </c>
      <c r="D216" s="285">
        <v>8002.62</v>
      </c>
      <c r="E216" s="323">
        <f t="shared" si="29"/>
        <v>8002.62</v>
      </c>
      <c r="F216" s="4"/>
    </row>
    <row r="217" spans="1:6" ht="28.8" customHeight="1" outlineLevel="1" x14ac:dyDescent="0.25">
      <c r="A217" s="126" t="s">
        <v>3149</v>
      </c>
      <c r="B217" s="21" t="s">
        <v>3148</v>
      </c>
      <c r="C217" s="146" t="s">
        <v>3150</v>
      </c>
      <c r="D217" s="285">
        <v>7450.62</v>
      </c>
      <c r="E217" s="323">
        <f t="shared" si="29"/>
        <v>7450.62</v>
      </c>
      <c r="F217" s="4"/>
    </row>
    <row r="218" spans="1:6" ht="28.8" customHeight="1" outlineLevel="1" x14ac:dyDescent="0.25">
      <c r="A218" s="126" t="s">
        <v>3152</v>
      </c>
      <c r="B218" s="21" t="s">
        <v>3151</v>
      </c>
      <c r="C218" s="146" t="s">
        <v>3153</v>
      </c>
      <c r="D218" s="285">
        <v>7450.62</v>
      </c>
      <c r="E218" s="323">
        <f t="shared" si="29"/>
        <v>7450.62</v>
      </c>
      <c r="F218" s="4"/>
    </row>
    <row r="219" spans="1:6" ht="28.8" customHeight="1" outlineLevel="1" x14ac:dyDescent="0.25">
      <c r="A219" s="126" t="s">
        <v>3154</v>
      </c>
      <c r="B219" s="21" t="s">
        <v>3155</v>
      </c>
      <c r="C219" s="146" t="s">
        <v>3156</v>
      </c>
      <c r="D219" s="285">
        <v>8968.619999999999</v>
      </c>
      <c r="E219" s="323">
        <f t="shared" si="29"/>
        <v>8968.619999999999</v>
      </c>
      <c r="F219" s="4"/>
    </row>
    <row r="220" spans="1:6" ht="28.8" customHeight="1" outlineLevel="1" x14ac:dyDescent="0.25">
      <c r="A220" s="126" t="s">
        <v>1486</v>
      </c>
      <c r="B220" s="21" t="s">
        <v>1482</v>
      </c>
      <c r="C220" s="146" t="s">
        <v>3619</v>
      </c>
      <c r="D220" s="285">
        <v>11176.619999999999</v>
      </c>
      <c r="E220" s="323">
        <f t="shared" si="29"/>
        <v>11176.619999999999</v>
      </c>
      <c r="F220" s="4"/>
    </row>
    <row r="221" spans="1:6" ht="28.8" customHeight="1" outlineLevel="1" x14ac:dyDescent="0.25">
      <c r="A221" s="126" t="s">
        <v>1847</v>
      </c>
      <c r="B221" s="21" t="s">
        <v>1843</v>
      </c>
      <c r="C221" s="146" t="s">
        <v>3620</v>
      </c>
      <c r="D221" s="285">
        <v>7450.62</v>
      </c>
      <c r="E221" s="323">
        <f t="shared" si="29"/>
        <v>7450.62</v>
      </c>
      <c r="F221" s="4"/>
    </row>
    <row r="222" spans="1:6" ht="28.8" customHeight="1" outlineLevel="1" x14ac:dyDescent="0.25">
      <c r="A222" s="126" t="s">
        <v>1848</v>
      </c>
      <c r="B222" s="21" t="s">
        <v>1844</v>
      </c>
      <c r="C222" s="146" t="s">
        <v>4458</v>
      </c>
      <c r="D222" s="285">
        <v>7450.62</v>
      </c>
      <c r="E222" s="323">
        <f t="shared" si="29"/>
        <v>7450.62</v>
      </c>
      <c r="F222" s="4"/>
    </row>
    <row r="223" spans="1:6" ht="28.8" customHeight="1" outlineLevel="1" x14ac:dyDescent="0.25">
      <c r="A223" s="126" t="s">
        <v>1849</v>
      </c>
      <c r="B223" s="21" t="s">
        <v>1845</v>
      </c>
      <c r="C223" s="146" t="s">
        <v>3621</v>
      </c>
      <c r="D223" s="285">
        <v>8968.619999999999</v>
      </c>
      <c r="E223" s="323">
        <f t="shared" si="29"/>
        <v>8968.619999999999</v>
      </c>
      <c r="F223" s="4"/>
    </row>
    <row r="224" spans="1:6" ht="28.8" customHeight="1" outlineLevel="1" x14ac:dyDescent="0.25">
      <c r="A224" s="126" t="s">
        <v>1850</v>
      </c>
      <c r="B224" s="21" t="s">
        <v>1846</v>
      </c>
      <c r="C224" s="146" t="s">
        <v>3622</v>
      </c>
      <c r="D224" s="285">
        <v>11176.619999999999</v>
      </c>
      <c r="E224" s="323">
        <f t="shared" si="29"/>
        <v>11176.619999999999</v>
      </c>
      <c r="F224" s="4"/>
    </row>
    <row r="225" spans="1:19" ht="28.8" customHeight="1" outlineLevel="1" x14ac:dyDescent="0.25">
      <c r="A225" s="161" t="s">
        <v>5274</v>
      </c>
      <c r="B225" s="91" t="s">
        <v>5279</v>
      </c>
      <c r="C225" s="110" t="s">
        <v>5284</v>
      </c>
      <c r="D225" s="285">
        <v>3310.6199999999994</v>
      </c>
      <c r="E225" s="323">
        <f t="shared" ref="E225:E229" si="30">D225*(1-$E$5)</f>
        <v>3310.6199999999994</v>
      </c>
      <c r="F225" s="249" t="s">
        <v>1334</v>
      </c>
    </row>
    <row r="226" spans="1:19" ht="28.8" customHeight="1" outlineLevel="1" x14ac:dyDescent="0.25">
      <c r="A226" s="161" t="s">
        <v>5275</v>
      </c>
      <c r="B226" s="91" t="s">
        <v>5280</v>
      </c>
      <c r="C226" s="110" t="s">
        <v>5284</v>
      </c>
      <c r="D226" s="285">
        <v>3310.6199999999994</v>
      </c>
      <c r="E226" s="323">
        <f t="shared" si="30"/>
        <v>3310.6199999999994</v>
      </c>
      <c r="F226" s="249" t="s">
        <v>1334</v>
      </c>
    </row>
    <row r="227" spans="1:19" ht="28.8" customHeight="1" outlineLevel="1" x14ac:dyDescent="0.25">
      <c r="A227" s="161" t="s">
        <v>5276</v>
      </c>
      <c r="B227" s="91" t="s">
        <v>5281</v>
      </c>
      <c r="C227" s="110" t="s">
        <v>5284</v>
      </c>
      <c r="D227" s="285">
        <v>3310.6199999999994</v>
      </c>
      <c r="E227" s="323">
        <f t="shared" si="30"/>
        <v>3310.6199999999994</v>
      </c>
      <c r="F227" s="249" t="s">
        <v>1334</v>
      </c>
      <c r="G227" s="248"/>
      <c r="H227" s="248"/>
      <c r="I227" s="248"/>
      <c r="J227" s="248"/>
      <c r="K227" s="248"/>
      <c r="L227" s="248"/>
      <c r="M227" s="248"/>
      <c r="N227" s="248"/>
      <c r="O227" s="248"/>
      <c r="P227" s="248"/>
      <c r="Q227" s="248"/>
      <c r="R227" s="248"/>
      <c r="S227" s="248"/>
    </row>
    <row r="228" spans="1:19" ht="28.8" customHeight="1" outlineLevel="1" x14ac:dyDescent="0.25">
      <c r="A228" s="161" t="s">
        <v>5277</v>
      </c>
      <c r="B228" s="91" t="s">
        <v>5282</v>
      </c>
      <c r="C228" s="110" t="s">
        <v>5284</v>
      </c>
      <c r="D228" s="285">
        <v>3862.6199999999994</v>
      </c>
      <c r="E228" s="323">
        <f t="shared" si="30"/>
        <v>3862.6199999999994</v>
      </c>
      <c r="F228" s="249" t="s">
        <v>1334</v>
      </c>
    </row>
    <row r="229" spans="1:19" ht="28.8" customHeight="1" outlineLevel="1" x14ac:dyDescent="0.25">
      <c r="A229" s="161" t="s">
        <v>5278</v>
      </c>
      <c r="B229" s="91" t="s">
        <v>5283</v>
      </c>
      <c r="C229" s="110" t="s">
        <v>5284</v>
      </c>
      <c r="D229" s="285">
        <v>4525.0199999999995</v>
      </c>
      <c r="E229" s="323">
        <f t="shared" si="30"/>
        <v>4525.0199999999995</v>
      </c>
      <c r="F229" s="249" t="s">
        <v>1334</v>
      </c>
    </row>
    <row r="230" spans="1:19" ht="28.8" customHeight="1" outlineLevel="1" x14ac:dyDescent="0.25">
      <c r="A230" s="161" t="s">
        <v>4532</v>
      </c>
      <c r="B230" s="91" t="s">
        <v>4533</v>
      </c>
      <c r="C230" s="110" t="s">
        <v>4534</v>
      </c>
      <c r="D230" s="285">
        <v>5794.62</v>
      </c>
      <c r="E230" s="323">
        <f t="shared" si="29"/>
        <v>5794.62</v>
      </c>
      <c r="F230" s="4"/>
    </row>
    <row r="231" spans="1:19" ht="28.8" customHeight="1" outlineLevel="1" x14ac:dyDescent="0.25">
      <c r="A231" s="161" t="s">
        <v>4535</v>
      </c>
      <c r="B231" s="91" t="s">
        <v>4536</v>
      </c>
      <c r="C231" s="110" t="s">
        <v>4534</v>
      </c>
      <c r="D231" s="285">
        <v>5794.62</v>
      </c>
      <c r="E231" s="323">
        <f t="shared" si="29"/>
        <v>5794.62</v>
      </c>
      <c r="F231" s="4"/>
    </row>
    <row r="232" spans="1:19" ht="28.8" customHeight="1" outlineLevel="1" x14ac:dyDescent="0.25">
      <c r="A232" s="161" t="s">
        <v>4645</v>
      </c>
      <c r="B232" s="91" t="s">
        <v>4646</v>
      </c>
      <c r="C232" s="110" t="s">
        <v>4651</v>
      </c>
      <c r="D232" s="285">
        <v>6760.62</v>
      </c>
      <c r="E232" s="323">
        <f t="shared" si="29"/>
        <v>6760.62</v>
      </c>
      <c r="F232" s="4"/>
      <c r="G232" s="248"/>
      <c r="H232" s="248"/>
      <c r="I232" s="248"/>
      <c r="J232" s="248"/>
      <c r="K232" s="248"/>
      <c r="L232" s="248"/>
      <c r="M232" s="248"/>
      <c r="N232" s="248"/>
      <c r="O232" s="248"/>
      <c r="P232" s="248"/>
      <c r="Q232" s="248"/>
      <c r="R232" s="248"/>
      <c r="S232" s="248"/>
    </row>
    <row r="233" spans="1:19" ht="28.8" customHeight="1" outlineLevel="1" x14ac:dyDescent="0.25">
      <c r="A233" s="161" t="s">
        <v>4647</v>
      </c>
      <c r="B233" s="91" t="s">
        <v>4648</v>
      </c>
      <c r="C233" s="110" t="s">
        <v>4651</v>
      </c>
      <c r="D233" s="285">
        <v>6760.62</v>
      </c>
      <c r="E233" s="323">
        <f t="shared" si="29"/>
        <v>6760.62</v>
      </c>
      <c r="F233" s="4"/>
    </row>
    <row r="234" spans="1:19" ht="28.8" customHeight="1" outlineLevel="1" x14ac:dyDescent="0.25">
      <c r="A234" s="161" t="s">
        <v>4649</v>
      </c>
      <c r="B234" s="91" t="s">
        <v>4650</v>
      </c>
      <c r="C234" s="110" t="s">
        <v>4651</v>
      </c>
      <c r="D234" s="285">
        <v>6760.62</v>
      </c>
      <c r="E234" s="323">
        <f t="shared" si="29"/>
        <v>6760.62</v>
      </c>
      <c r="F234" s="4"/>
    </row>
    <row r="235" spans="1:19" ht="28.8" customHeight="1" outlineLevel="1" x14ac:dyDescent="0.25">
      <c r="A235" s="161" t="s">
        <v>3627</v>
      </c>
      <c r="B235" s="91" t="s">
        <v>3628</v>
      </c>
      <c r="C235" s="110" t="s">
        <v>3629</v>
      </c>
      <c r="D235" s="285">
        <v>964.61999999999989</v>
      </c>
      <c r="E235" s="323">
        <f t="shared" si="29"/>
        <v>964.61999999999989</v>
      </c>
      <c r="F235" s="4"/>
      <c r="G235" s="248"/>
      <c r="H235" s="248"/>
      <c r="I235" s="248"/>
      <c r="J235" s="248"/>
      <c r="K235" s="248"/>
      <c r="L235" s="248"/>
      <c r="M235" s="248"/>
      <c r="N235" s="248"/>
      <c r="O235" s="248"/>
      <c r="P235" s="248"/>
      <c r="Q235" s="248"/>
      <c r="R235" s="248"/>
      <c r="S235" s="248"/>
    </row>
    <row r="236" spans="1:19" ht="28.8" customHeight="1" outlineLevel="1" x14ac:dyDescent="0.25">
      <c r="A236" s="161" t="s">
        <v>2677</v>
      </c>
      <c r="B236" s="91" t="s">
        <v>2678</v>
      </c>
      <c r="C236" s="110" t="s">
        <v>3630</v>
      </c>
      <c r="D236" s="285">
        <v>964.61999999999989</v>
      </c>
      <c r="E236" s="323">
        <f t="shared" si="29"/>
        <v>964.61999999999989</v>
      </c>
    </row>
    <row r="237" spans="1:19" ht="28.8" customHeight="1" outlineLevel="1" x14ac:dyDescent="0.25">
      <c r="A237" s="161" t="s">
        <v>2679</v>
      </c>
      <c r="B237" s="91" t="s">
        <v>2680</v>
      </c>
      <c r="C237" s="110" t="s">
        <v>3631</v>
      </c>
      <c r="D237" s="285">
        <v>1033.6199999999999</v>
      </c>
      <c r="E237" s="323">
        <f t="shared" si="29"/>
        <v>1033.6199999999999</v>
      </c>
    </row>
    <row r="238" spans="1:19" ht="15.6" x14ac:dyDescent="0.25">
      <c r="A238" s="124" t="s">
        <v>4459</v>
      </c>
      <c r="B238" s="23"/>
      <c r="C238" s="23"/>
      <c r="D238" s="286"/>
      <c r="E238" s="324"/>
    </row>
    <row r="239" spans="1:19" ht="25.05" customHeight="1" outlineLevel="1" x14ac:dyDescent="0.25">
      <c r="A239" s="126" t="s">
        <v>3240</v>
      </c>
      <c r="B239" s="34" t="s">
        <v>3239</v>
      </c>
      <c r="C239" s="205" t="s">
        <v>3241</v>
      </c>
      <c r="D239" s="285">
        <v>26080.619999999995</v>
      </c>
      <c r="E239" s="323">
        <f t="shared" ref="E239:E247" si="31">D239*(1-$E$5)</f>
        <v>26080.619999999995</v>
      </c>
    </row>
    <row r="240" spans="1:19" ht="25.05" customHeight="1" outlineLevel="1" x14ac:dyDescent="0.25">
      <c r="A240" s="126" t="s">
        <v>5361</v>
      </c>
      <c r="B240" s="34" t="s">
        <v>4672</v>
      </c>
      <c r="C240" s="205" t="s">
        <v>5362</v>
      </c>
      <c r="D240" s="285">
        <v>13798.619999999999</v>
      </c>
      <c r="E240" s="323">
        <f>D240*(1-$E$5)</f>
        <v>13798.619999999999</v>
      </c>
      <c r="F240" s="249" t="s">
        <v>1334</v>
      </c>
    </row>
    <row r="241" spans="1:47" ht="25.05" customHeight="1" outlineLevel="1" x14ac:dyDescent="0.25">
      <c r="A241" s="126" t="s">
        <v>4652</v>
      </c>
      <c r="B241" s="34" t="s">
        <v>4653</v>
      </c>
      <c r="C241" s="205" t="s">
        <v>4654</v>
      </c>
      <c r="D241" s="285">
        <v>4138.619999999999</v>
      </c>
      <c r="E241" s="323">
        <f t="shared" ref="E241" si="32">D241*(1-$E$5)</f>
        <v>4138.619999999999</v>
      </c>
    </row>
    <row r="242" spans="1:47" ht="25.05" customHeight="1" outlineLevel="1" x14ac:dyDescent="0.25">
      <c r="A242" s="126" t="s">
        <v>5171</v>
      </c>
      <c r="B242" s="34" t="s">
        <v>5172</v>
      </c>
      <c r="C242" s="205" t="s">
        <v>5173</v>
      </c>
      <c r="D242" s="285">
        <v>9658.619999999999</v>
      </c>
      <c r="E242" s="323">
        <f t="shared" si="31"/>
        <v>9658.619999999999</v>
      </c>
    </row>
    <row r="243" spans="1:47" ht="25.05" customHeight="1" outlineLevel="1" x14ac:dyDescent="0.25">
      <c r="A243" s="126" t="s">
        <v>3334</v>
      </c>
      <c r="B243" s="34" t="s">
        <v>3333</v>
      </c>
      <c r="C243" s="205" t="s">
        <v>3335</v>
      </c>
      <c r="D243" s="285">
        <v>10486.619999999999</v>
      </c>
      <c r="E243" s="323">
        <f t="shared" si="31"/>
        <v>10486.619999999999</v>
      </c>
      <c r="F243" s="249" t="s">
        <v>1228</v>
      </c>
    </row>
    <row r="244" spans="1:47" ht="25.05" customHeight="1" outlineLevel="1" x14ac:dyDescent="0.25">
      <c r="A244" s="126" t="s">
        <v>4871</v>
      </c>
      <c r="B244" s="34" t="s">
        <v>4870</v>
      </c>
      <c r="C244" s="205" t="s">
        <v>4872</v>
      </c>
      <c r="D244" s="285">
        <v>20698.62</v>
      </c>
      <c r="E244" s="323">
        <f>D244*(1-$E$5)</f>
        <v>20698.62</v>
      </c>
      <c r="F244" s="249" t="s">
        <v>1228</v>
      </c>
    </row>
    <row r="245" spans="1:47" ht="25.05" customHeight="1" outlineLevel="1" x14ac:dyDescent="0.25">
      <c r="A245" s="126" t="s">
        <v>3157</v>
      </c>
      <c r="B245" s="34" t="s">
        <v>3158</v>
      </c>
      <c r="C245" s="205" t="s">
        <v>3159</v>
      </c>
      <c r="D245" s="285">
        <v>14902.619999999997</v>
      </c>
      <c r="E245" s="323">
        <f t="shared" si="31"/>
        <v>14902.619999999997</v>
      </c>
      <c r="F245" s="249" t="s">
        <v>1228</v>
      </c>
    </row>
    <row r="246" spans="1:47" ht="25.05" customHeight="1" outlineLevel="1" x14ac:dyDescent="0.25">
      <c r="A246" s="126" t="s">
        <v>3303</v>
      </c>
      <c r="B246" s="34" t="s">
        <v>3302</v>
      </c>
      <c r="C246" s="205" t="s">
        <v>3304</v>
      </c>
      <c r="D246" s="285">
        <v>22768.62</v>
      </c>
      <c r="E246" s="323">
        <f t="shared" ref="E246" si="33">D246*(1-$E$5)</f>
        <v>22768.62</v>
      </c>
      <c r="F246" s="249" t="s">
        <v>1228</v>
      </c>
    </row>
    <row r="247" spans="1:47" ht="25.05" customHeight="1" outlineLevel="1" thickBot="1" x14ac:dyDescent="0.3">
      <c r="A247" s="126" t="s">
        <v>5363</v>
      </c>
      <c r="B247" s="34" t="s">
        <v>5172</v>
      </c>
      <c r="C247" s="205" t="s">
        <v>5364</v>
      </c>
      <c r="D247" s="285">
        <v>9658.619999999999</v>
      </c>
      <c r="E247" s="323">
        <f t="shared" si="31"/>
        <v>9658.619999999999</v>
      </c>
      <c r="F247" s="249" t="s">
        <v>1334</v>
      </c>
    </row>
    <row r="248" spans="1:47" ht="16.2" thickBot="1" x14ac:dyDescent="0.3">
      <c r="A248" s="377" t="s">
        <v>4403</v>
      </c>
      <c r="B248" s="378"/>
      <c r="C248" s="378"/>
      <c r="D248" s="378"/>
      <c r="E248" s="379"/>
    </row>
    <row r="249" spans="1:47" ht="15.6" collapsed="1" x14ac:dyDescent="0.25">
      <c r="A249" s="163" t="s">
        <v>4367</v>
      </c>
      <c r="B249" s="157"/>
      <c r="C249" s="157"/>
      <c r="D249" s="288"/>
      <c r="E249" s="325"/>
      <c r="F249" s="250"/>
    </row>
    <row r="250" spans="1:47" s="17" customFormat="1" ht="13.8" hidden="1" customHeight="1" outlineLevel="1" x14ac:dyDescent="0.25">
      <c r="A250" s="126" t="s">
        <v>3396</v>
      </c>
      <c r="B250" s="230" t="s">
        <v>3395</v>
      </c>
      <c r="C250" s="28" t="s">
        <v>3397</v>
      </c>
      <c r="D250" s="285">
        <v>191.81999999999996</v>
      </c>
      <c r="E250" s="323">
        <f>D250*(1-'Рішення для запису відео'!$E$5)</f>
        <v>191.81999999999996</v>
      </c>
      <c r="F250" s="360" t="s">
        <v>485</v>
      </c>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row>
    <row r="251" spans="1:47" ht="13.2" hidden="1" customHeight="1" outlineLevel="1" x14ac:dyDescent="0.25">
      <c r="A251" s="126" t="s">
        <v>4671</v>
      </c>
      <c r="B251" s="34" t="s">
        <v>4672</v>
      </c>
      <c r="C251" s="205" t="s">
        <v>4673</v>
      </c>
      <c r="D251" s="285">
        <v>17998.199999999997</v>
      </c>
      <c r="E251" s="323">
        <f>D251*(1-$E$5)</f>
        <v>17998.199999999997</v>
      </c>
      <c r="F251" s="360" t="s">
        <v>485</v>
      </c>
    </row>
    <row r="252" spans="1:47" ht="13.2" hidden="1" customHeight="1" outlineLevel="1" x14ac:dyDescent="0.25">
      <c r="A252" s="137" t="s">
        <v>2188</v>
      </c>
      <c r="B252" s="32" t="s">
        <v>2187</v>
      </c>
      <c r="C252" s="177" t="s">
        <v>2189</v>
      </c>
      <c r="D252" s="285">
        <v>343.62</v>
      </c>
      <c r="E252" s="323">
        <f>D252*(1-'Аксесуари AXIS'!$E$5)</f>
        <v>343.62</v>
      </c>
      <c r="F252" s="360" t="s">
        <v>485</v>
      </c>
    </row>
    <row r="253" spans="1:47" ht="13.8" hidden="1" customHeight="1" outlineLevel="1" x14ac:dyDescent="0.25">
      <c r="A253" s="138" t="s">
        <v>292</v>
      </c>
      <c r="B253" s="235" t="s">
        <v>290</v>
      </c>
      <c r="C253" s="368" t="s">
        <v>3680</v>
      </c>
      <c r="D253" s="285">
        <v>253.91999999999996</v>
      </c>
      <c r="E253" s="323">
        <f>D253*(1-'Аксесуари AXIS'!$E$5)</f>
        <v>253.91999999999996</v>
      </c>
      <c r="F253" s="360" t="s">
        <v>485</v>
      </c>
    </row>
    <row r="254" spans="1:47" ht="14.4" hidden="1" customHeight="1" outlineLevel="1" x14ac:dyDescent="0.25">
      <c r="A254" s="126" t="s">
        <v>2025</v>
      </c>
      <c r="B254" s="21" t="s">
        <v>3608</v>
      </c>
      <c r="C254" s="146" t="s">
        <v>3072</v>
      </c>
      <c r="D254" s="285">
        <v>8692.619999999999</v>
      </c>
      <c r="E254" s="323">
        <f>D254*(1-$E$5)</f>
        <v>8692.619999999999</v>
      </c>
      <c r="F254" s="360" t="s">
        <v>485</v>
      </c>
    </row>
    <row r="255" spans="1:47" ht="14.4" hidden="1" customHeight="1" outlineLevel="1" x14ac:dyDescent="0.25">
      <c r="A255" s="126" t="s">
        <v>2026</v>
      </c>
      <c r="B255" s="21" t="s">
        <v>3609</v>
      </c>
      <c r="C255" s="146" t="s">
        <v>3073</v>
      </c>
      <c r="D255" s="285">
        <v>14212.619999999997</v>
      </c>
      <c r="E255" s="323">
        <f>D255*(1-$E$5)</f>
        <v>14212.619999999997</v>
      </c>
      <c r="F255" s="360" t="s">
        <v>485</v>
      </c>
    </row>
    <row r="256" spans="1:47" ht="14.4" hidden="1" customHeight="1" outlineLevel="1" x14ac:dyDescent="0.25">
      <c r="A256" s="139" t="s">
        <v>1269</v>
      </c>
      <c r="B256" s="27" t="s">
        <v>1268</v>
      </c>
      <c r="C256" s="177" t="s">
        <v>3885</v>
      </c>
      <c r="D256" s="285">
        <v>69</v>
      </c>
      <c r="E256" s="323">
        <f t="shared" ref="E256:E257" si="34">D256*(1-$E$5)</f>
        <v>69</v>
      </c>
      <c r="F256" s="360" t="s">
        <v>485</v>
      </c>
    </row>
    <row r="257" spans="1:7" ht="13.2" hidden="1" customHeight="1" outlineLevel="1" x14ac:dyDescent="0.25">
      <c r="A257" s="155" t="s">
        <v>3479</v>
      </c>
      <c r="B257" s="91" t="s">
        <v>3480</v>
      </c>
      <c r="C257" s="110" t="s">
        <v>3481</v>
      </c>
      <c r="D257" s="285">
        <v>260.81999999999994</v>
      </c>
      <c r="E257" s="323">
        <f t="shared" si="34"/>
        <v>260.81999999999994</v>
      </c>
      <c r="F257" s="360" t="s">
        <v>485</v>
      </c>
    </row>
    <row r="258" spans="1:7" ht="13.2" hidden="1" customHeight="1" outlineLevel="1" x14ac:dyDescent="0.25">
      <c r="A258" s="155" t="s">
        <v>3482</v>
      </c>
      <c r="B258" s="91" t="s">
        <v>3483</v>
      </c>
      <c r="C258" s="110" t="s">
        <v>3484</v>
      </c>
      <c r="D258" s="285">
        <v>260.81999999999994</v>
      </c>
      <c r="E258" s="323">
        <f>D258*(1-$E$5)</f>
        <v>260.81999999999994</v>
      </c>
      <c r="F258" s="360" t="s">
        <v>485</v>
      </c>
    </row>
    <row r="259" spans="1:7" ht="13.2" hidden="1" customHeight="1" outlineLevel="1" x14ac:dyDescent="0.25">
      <c r="A259" s="155" t="s">
        <v>3485</v>
      </c>
      <c r="B259" s="91" t="s">
        <v>3486</v>
      </c>
      <c r="C259" s="110" t="s">
        <v>3487</v>
      </c>
      <c r="D259" s="285">
        <v>136.61999999999998</v>
      </c>
      <c r="E259" s="323">
        <f>D259*(1-$E$5)</f>
        <v>136.61999999999998</v>
      </c>
      <c r="F259" s="360" t="s">
        <v>485</v>
      </c>
    </row>
    <row r="260" spans="1:7" ht="13.8" hidden="1" customHeight="1" outlineLevel="1" x14ac:dyDescent="0.25">
      <c r="A260" s="126" t="s">
        <v>1876</v>
      </c>
      <c r="B260" s="34" t="s">
        <v>1884</v>
      </c>
      <c r="C260" s="206" t="s">
        <v>1880</v>
      </c>
      <c r="D260" s="285">
        <v>137.62</v>
      </c>
      <c r="E260" s="323">
        <f t="shared" ref="E260:E261" si="35">D260*(1-$E$5)</f>
        <v>137.62</v>
      </c>
      <c r="F260" s="360" t="s">
        <v>485</v>
      </c>
    </row>
    <row r="261" spans="1:7" ht="13.8" hidden="1" customHeight="1" outlineLevel="1" x14ac:dyDescent="0.25">
      <c r="A261" s="126" t="s">
        <v>2725</v>
      </c>
      <c r="B261" s="33" t="s">
        <v>2710</v>
      </c>
      <c r="C261" s="177" t="s">
        <v>3533</v>
      </c>
      <c r="D261" s="285">
        <v>138.62</v>
      </c>
      <c r="E261" s="323">
        <f t="shared" si="35"/>
        <v>138.62</v>
      </c>
      <c r="F261" s="360" t="s">
        <v>485</v>
      </c>
    </row>
    <row r="262" spans="1:7" ht="13.2" hidden="1" customHeight="1" outlineLevel="1" x14ac:dyDescent="0.25">
      <c r="A262" s="133" t="s">
        <v>2088</v>
      </c>
      <c r="B262" s="27" t="s">
        <v>2089</v>
      </c>
      <c r="C262" s="177" t="s">
        <v>2639</v>
      </c>
      <c r="D262" s="285">
        <v>1563.5399999999997</v>
      </c>
      <c r="E262" s="323">
        <f>D262*(1-'Рішення для запису відео'!$E$5)</f>
        <v>1563.5399999999997</v>
      </c>
      <c r="F262" s="360" t="s">
        <v>485</v>
      </c>
      <c r="G262" s="224"/>
    </row>
    <row r="263" spans="1:7" ht="15.6" hidden="1" customHeight="1" outlineLevel="1" x14ac:dyDescent="0.25">
      <c r="A263" s="126" t="s">
        <v>4562</v>
      </c>
      <c r="B263" s="33" t="s">
        <v>4560</v>
      </c>
      <c r="C263" s="103" t="s">
        <v>4564</v>
      </c>
      <c r="D263" s="285">
        <v>2620.6199999999994</v>
      </c>
      <c r="E263" s="323">
        <f>D263*(1-'Рішення для запису відео'!$E$5)</f>
        <v>2620.6199999999994</v>
      </c>
      <c r="F263" s="360" t="s">
        <v>485</v>
      </c>
    </row>
    <row r="264" spans="1:7" ht="14.4" hidden="1" customHeight="1" outlineLevel="1" x14ac:dyDescent="0.25">
      <c r="A264" s="126" t="s">
        <v>2720</v>
      </c>
      <c r="B264" s="33" t="s">
        <v>2705</v>
      </c>
      <c r="C264" s="177" t="s">
        <v>3531</v>
      </c>
      <c r="D264" s="285">
        <v>3448.6199999999994</v>
      </c>
      <c r="E264" s="323">
        <f>D264*(1-'Рішення для запису відео'!$E$5)</f>
        <v>3448.6199999999994</v>
      </c>
      <c r="F264" s="360" t="s">
        <v>485</v>
      </c>
    </row>
    <row r="265" spans="1:7" ht="14.4" hidden="1" customHeight="1" outlineLevel="1" x14ac:dyDescent="0.25">
      <c r="A265" s="126" t="s">
        <v>2732</v>
      </c>
      <c r="B265" s="33" t="s">
        <v>2717</v>
      </c>
      <c r="C265" s="103" t="s">
        <v>3537</v>
      </c>
      <c r="D265" s="285">
        <v>4414.619999999999</v>
      </c>
      <c r="E265" s="323">
        <f>D265*(1-'Рішення для запису відео'!$E$5)</f>
        <v>4414.619999999999</v>
      </c>
      <c r="F265" s="360" t="s">
        <v>485</v>
      </c>
    </row>
    <row r="266" spans="1:7" ht="14.4" hidden="1" customHeight="1" outlineLevel="1" x14ac:dyDescent="0.25">
      <c r="A266" s="126" t="s">
        <v>2754</v>
      </c>
      <c r="B266" s="33" t="s">
        <v>2752</v>
      </c>
      <c r="C266" s="177" t="s">
        <v>3538</v>
      </c>
      <c r="D266" s="285">
        <v>5656.62</v>
      </c>
      <c r="E266" s="323">
        <f>D266*(1-'Рішення для запису відео'!$E$5)</f>
        <v>5656.62</v>
      </c>
      <c r="F266" s="360" t="s">
        <v>485</v>
      </c>
    </row>
    <row r="267" spans="1:7" ht="14.4" hidden="1" customHeight="1" outlineLevel="1" x14ac:dyDescent="0.25">
      <c r="A267" s="126" t="s">
        <v>2755</v>
      </c>
      <c r="B267" s="33" t="s">
        <v>2753</v>
      </c>
      <c r="C267" s="177" t="s">
        <v>3539</v>
      </c>
      <c r="D267" s="285">
        <v>6622.62</v>
      </c>
      <c r="E267" s="323">
        <f>D267*(1-'Рішення для запису відео'!$E$5)</f>
        <v>6622.62</v>
      </c>
      <c r="F267" s="360" t="s">
        <v>485</v>
      </c>
    </row>
    <row r="268" spans="1:7" s="20" customFormat="1" ht="14.4" hidden="1" customHeight="1" outlineLevel="1" x14ac:dyDescent="0.25">
      <c r="A268" s="126" t="s">
        <v>1874</v>
      </c>
      <c r="B268" s="230" t="s">
        <v>3504</v>
      </c>
      <c r="C268" s="28" t="s">
        <v>3505</v>
      </c>
      <c r="D268" s="285">
        <v>412.62</v>
      </c>
      <c r="E268" s="323">
        <f>D268*(1-'Контроль доступу AXIS'!$E$5)</f>
        <v>412.62</v>
      </c>
      <c r="F268" s="360" t="s">
        <v>485</v>
      </c>
    </row>
    <row r="269" spans="1:7" ht="14.4" hidden="1" customHeight="1" outlineLevel="1" x14ac:dyDescent="0.25">
      <c r="A269" s="129" t="s">
        <v>3204</v>
      </c>
      <c r="B269" s="32" t="s">
        <v>3203</v>
      </c>
      <c r="C269" s="110" t="s">
        <v>3205</v>
      </c>
      <c r="D269" s="285">
        <v>1171.6199999999999</v>
      </c>
      <c r="E269" s="323">
        <f>D269*(1-$E$5)</f>
        <v>1171.6199999999999</v>
      </c>
      <c r="F269" s="360" t="s">
        <v>485</v>
      </c>
    </row>
    <row r="270" spans="1:7" ht="12.6" hidden="1" customHeight="1" outlineLevel="1" x14ac:dyDescent="0.25">
      <c r="A270" s="126" t="s">
        <v>329</v>
      </c>
      <c r="B270" s="33" t="s">
        <v>4115</v>
      </c>
      <c r="C270" s="146" t="s">
        <v>4116</v>
      </c>
      <c r="D270" s="285">
        <v>994.97999999999979</v>
      </c>
      <c r="E270" s="323">
        <f>D270*(1-'Аксесуари AXIS'!$E$5)</f>
        <v>994.97999999999979</v>
      </c>
      <c r="F270" s="360" t="s">
        <v>485</v>
      </c>
    </row>
    <row r="271" spans="1:7" s="364" customFormat="1" ht="15" hidden="1" customHeight="1" outlineLevel="1" x14ac:dyDescent="0.25">
      <c r="A271" s="129" t="s">
        <v>5287</v>
      </c>
      <c r="B271" s="32" t="s">
        <v>5286</v>
      </c>
      <c r="C271" s="367" t="s">
        <v>5285</v>
      </c>
      <c r="D271" s="366">
        <v>481.61999999999995</v>
      </c>
      <c r="E271" s="365">
        <v>481.61999999999995</v>
      </c>
      <c r="F271" s="360" t="s">
        <v>485</v>
      </c>
    </row>
    <row r="272" spans="1:7" ht="13.8" hidden="1" customHeight="1" outlineLevel="1" x14ac:dyDescent="0.25">
      <c r="A272" s="155" t="s">
        <v>3338</v>
      </c>
      <c r="B272" s="234" t="s">
        <v>3336</v>
      </c>
      <c r="C272" s="110" t="s">
        <v>3340</v>
      </c>
      <c r="D272" s="285">
        <v>964.61999999999989</v>
      </c>
      <c r="E272" s="323">
        <f>D272*(1-$E$5)</f>
        <v>964.61999999999989</v>
      </c>
      <c r="F272" s="360" t="s">
        <v>485</v>
      </c>
    </row>
    <row r="273" spans="1:7" ht="13.8" hidden="1" customHeight="1" outlineLevel="1" x14ac:dyDescent="0.25">
      <c r="A273" s="155" t="s">
        <v>3339</v>
      </c>
      <c r="B273" s="234" t="s">
        <v>3337</v>
      </c>
      <c r="C273" s="110" t="s">
        <v>3340</v>
      </c>
      <c r="D273" s="285">
        <v>964.61999999999989</v>
      </c>
      <c r="E273" s="323">
        <f>D273*(1-$E$5)</f>
        <v>964.61999999999989</v>
      </c>
      <c r="F273" s="360" t="s">
        <v>485</v>
      </c>
    </row>
    <row r="274" spans="1:7" ht="12.6" hidden="1" customHeight="1" outlineLevel="1" x14ac:dyDescent="0.25">
      <c r="A274" s="137" t="s">
        <v>2901</v>
      </c>
      <c r="B274" s="24" t="s">
        <v>2900</v>
      </c>
      <c r="C274" s="187" t="s">
        <v>2902</v>
      </c>
      <c r="D274" s="285">
        <v>619.61999999999989</v>
      </c>
      <c r="E274" s="323">
        <f t="shared" ref="E274" si="36">D274*(1-$E$5)</f>
        <v>619.61999999999989</v>
      </c>
      <c r="F274" s="360" t="s">
        <v>485</v>
      </c>
    </row>
    <row r="275" spans="1:7" ht="12.6" hidden="1" customHeight="1" outlineLevel="1" x14ac:dyDescent="0.25">
      <c r="A275" s="126" t="s">
        <v>3030</v>
      </c>
      <c r="B275" s="33" t="s">
        <v>3031</v>
      </c>
      <c r="C275" s="146" t="s">
        <v>3032</v>
      </c>
      <c r="D275" s="285">
        <v>895.61999999999989</v>
      </c>
      <c r="E275" s="323">
        <f>D275*(1-$E$5)</f>
        <v>895.61999999999989</v>
      </c>
      <c r="F275" s="360" t="s">
        <v>485</v>
      </c>
    </row>
    <row r="276" spans="1:7" ht="11.55" hidden="1" customHeight="1" outlineLevel="1" x14ac:dyDescent="0.25">
      <c r="A276" s="137" t="s">
        <v>1248</v>
      </c>
      <c r="B276" s="27" t="s">
        <v>1247</v>
      </c>
      <c r="C276" s="146" t="s">
        <v>3690</v>
      </c>
      <c r="D276" s="285">
        <v>195.95999999999998</v>
      </c>
      <c r="E276" s="323">
        <f t="shared" ref="E276:E277" si="37">D276*(1-$E$5)</f>
        <v>195.95999999999998</v>
      </c>
      <c r="F276" s="360" t="s">
        <v>485</v>
      </c>
    </row>
    <row r="277" spans="1:7" ht="13.05" hidden="1" customHeight="1" outlineLevel="1" x14ac:dyDescent="0.25">
      <c r="A277" s="126" t="s">
        <v>2850</v>
      </c>
      <c r="B277" s="33" t="s">
        <v>2849</v>
      </c>
      <c r="C277" s="146" t="s">
        <v>3580</v>
      </c>
      <c r="D277" s="285">
        <v>1489.0199999999998</v>
      </c>
      <c r="E277" s="323">
        <f t="shared" si="37"/>
        <v>1489.0199999999998</v>
      </c>
      <c r="F277" s="360" t="s">
        <v>485</v>
      </c>
    </row>
    <row r="278" spans="1:7" ht="13.05" hidden="1" customHeight="1" outlineLevel="1" x14ac:dyDescent="0.25">
      <c r="A278" s="126" t="s">
        <v>2856</v>
      </c>
      <c r="B278" s="33" t="s">
        <v>2854</v>
      </c>
      <c r="C278" s="146" t="s">
        <v>2858</v>
      </c>
      <c r="D278" s="285">
        <v>1627.0199999999998</v>
      </c>
      <c r="E278" s="323">
        <f>D278*(1-$E$5)</f>
        <v>1627.0199999999998</v>
      </c>
      <c r="F278" s="360" t="s">
        <v>485</v>
      </c>
    </row>
    <row r="279" spans="1:7" ht="13.95" hidden="1" customHeight="1" outlineLevel="1" x14ac:dyDescent="0.25">
      <c r="A279" s="155" t="s">
        <v>2015</v>
      </c>
      <c r="B279" s="29" t="s">
        <v>2016</v>
      </c>
      <c r="C279" s="110" t="s">
        <v>3546</v>
      </c>
      <c r="D279" s="287">
        <v>509.21999999999997</v>
      </c>
      <c r="E279" s="323">
        <f t="shared" ref="E279:E285" si="38">D279*(1-$E$5)</f>
        <v>509.21999999999997</v>
      </c>
      <c r="F279" s="360" t="s">
        <v>485</v>
      </c>
    </row>
    <row r="280" spans="1:7" ht="13.95" hidden="1" customHeight="1" outlineLevel="1" x14ac:dyDescent="0.25">
      <c r="A280" s="155" t="s">
        <v>2036</v>
      </c>
      <c r="B280" s="29" t="s">
        <v>2035</v>
      </c>
      <c r="C280" s="110" t="s">
        <v>3547</v>
      </c>
      <c r="D280" s="287">
        <v>523.02</v>
      </c>
      <c r="E280" s="323">
        <f t="shared" si="38"/>
        <v>523.02</v>
      </c>
      <c r="F280" s="360" t="s">
        <v>485</v>
      </c>
    </row>
    <row r="281" spans="1:7" s="92" customFormat="1" ht="14.55" hidden="1" customHeight="1" outlineLevel="1" x14ac:dyDescent="0.25">
      <c r="A281" s="126" t="s">
        <v>2018</v>
      </c>
      <c r="B281" s="33" t="s">
        <v>2017</v>
      </c>
      <c r="C281" s="110" t="s">
        <v>3548</v>
      </c>
      <c r="D281" s="285">
        <v>564.41999999999996</v>
      </c>
      <c r="E281" s="323">
        <f t="shared" si="38"/>
        <v>564.41999999999996</v>
      </c>
      <c r="F281" s="360" t="s">
        <v>485</v>
      </c>
    </row>
    <row r="282" spans="1:7" ht="12" hidden="1" customHeight="1" outlineLevel="1" x14ac:dyDescent="0.25">
      <c r="A282" s="126" t="s">
        <v>2855</v>
      </c>
      <c r="B282" s="33" t="s">
        <v>2853</v>
      </c>
      <c r="C282" s="146" t="s">
        <v>2857</v>
      </c>
      <c r="D282" s="285">
        <v>1240.6199999999999</v>
      </c>
      <c r="E282" s="323">
        <f t="shared" si="38"/>
        <v>1240.6199999999999</v>
      </c>
      <c r="F282" s="360" t="s">
        <v>485</v>
      </c>
    </row>
    <row r="283" spans="1:7" ht="12" hidden="1" customHeight="1" outlineLevel="1" x14ac:dyDescent="0.25">
      <c r="A283" s="126" t="s">
        <v>2851</v>
      </c>
      <c r="B283" s="33" t="s">
        <v>2848</v>
      </c>
      <c r="C283" s="146" t="s">
        <v>3129</v>
      </c>
      <c r="D283" s="285">
        <v>1102.6199999999999</v>
      </c>
      <c r="E283" s="323">
        <f t="shared" si="38"/>
        <v>1102.6199999999999</v>
      </c>
      <c r="F283" s="360" t="s">
        <v>485</v>
      </c>
    </row>
    <row r="284" spans="1:7" ht="12" hidden="1" customHeight="1" outlineLevel="1" x14ac:dyDescent="0.25">
      <c r="A284" s="126" t="s">
        <v>2548</v>
      </c>
      <c r="B284" s="33" t="s">
        <v>2546</v>
      </c>
      <c r="C284" s="146" t="s">
        <v>3582</v>
      </c>
      <c r="D284" s="285">
        <v>1792.62</v>
      </c>
      <c r="E284" s="323">
        <f t="shared" si="38"/>
        <v>1792.62</v>
      </c>
      <c r="F284" s="360" t="s">
        <v>485</v>
      </c>
    </row>
    <row r="285" spans="1:7" ht="12" hidden="1" customHeight="1" outlineLevel="1" x14ac:dyDescent="0.25">
      <c r="A285" s="126" t="s">
        <v>2789</v>
      </c>
      <c r="B285" s="33" t="s">
        <v>2790</v>
      </c>
      <c r="C285" s="146" t="s">
        <v>3584</v>
      </c>
      <c r="D285" s="285">
        <v>2620.6199999999994</v>
      </c>
      <c r="E285" s="323">
        <f t="shared" si="38"/>
        <v>2620.6199999999994</v>
      </c>
      <c r="F285" s="360" t="s">
        <v>485</v>
      </c>
    </row>
    <row r="286" spans="1:7" ht="12" hidden="1" customHeight="1" outlineLevel="1" x14ac:dyDescent="0.25">
      <c r="A286" s="139" t="s">
        <v>1743</v>
      </c>
      <c r="B286" s="58" t="s">
        <v>1740</v>
      </c>
      <c r="C286" s="146" t="s">
        <v>3495</v>
      </c>
      <c r="D286" s="285">
        <v>895.61999999999989</v>
      </c>
      <c r="E286" s="323">
        <f>D286*(1-'Аудіосистеми AXIS'!$E$5)</f>
        <v>895.61999999999989</v>
      </c>
      <c r="F286" s="360" t="s">
        <v>485</v>
      </c>
      <c r="G286" s="224"/>
    </row>
    <row r="287" spans="1:7" ht="12" hidden="1" customHeight="1" outlineLevel="1" x14ac:dyDescent="0.25">
      <c r="A287" s="139" t="s">
        <v>1744</v>
      </c>
      <c r="B287" s="58" t="s">
        <v>1741</v>
      </c>
      <c r="C287" s="146" t="s">
        <v>3496</v>
      </c>
      <c r="D287" s="285">
        <v>895.61999999999989</v>
      </c>
      <c r="E287" s="323">
        <f>D287*(1-'Аудіосистеми AXIS'!$E$5)</f>
        <v>895.61999999999989</v>
      </c>
      <c r="F287" s="360" t="s">
        <v>485</v>
      </c>
      <c r="G287" s="224"/>
    </row>
    <row r="288" spans="1:7" ht="12" hidden="1" customHeight="1" outlineLevel="1" x14ac:dyDescent="0.25">
      <c r="A288" s="129" t="s">
        <v>3195</v>
      </c>
      <c r="B288" s="32" t="s">
        <v>3196</v>
      </c>
      <c r="C288" s="110" t="s">
        <v>3197</v>
      </c>
      <c r="D288" s="285">
        <v>1999.62</v>
      </c>
      <c r="E288" s="323">
        <f>D288*(1-'Аудіосистеми AXIS'!$E$5)</f>
        <v>1999.62</v>
      </c>
      <c r="F288" s="360" t="s">
        <v>485</v>
      </c>
    </row>
    <row r="289" spans="1:7" ht="12" hidden="1" customHeight="1" outlineLevel="1" x14ac:dyDescent="0.25">
      <c r="A289" s="139" t="s">
        <v>4069</v>
      </c>
      <c r="B289" s="38" t="s">
        <v>4070</v>
      </c>
      <c r="C289" s="146" t="s">
        <v>4071</v>
      </c>
      <c r="D289" s="285">
        <v>67.61999999999999</v>
      </c>
      <c r="E289" s="323">
        <f>D289*(1-'Аудіосистеми AXIS'!$E$5)</f>
        <v>67.61999999999999</v>
      </c>
      <c r="F289" s="360" t="s">
        <v>485</v>
      </c>
    </row>
    <row r="290" spans="1:7" ht="12" hidden="1" customHeight="1" outlineLevel="1" x14ac:dyDescent="0.25">
      <c r="A290" s="126" t="s">
        <v>2549</v>
      </c>
      <c r="B290" s="33" t="s">
        <v>2547</v>
      </c>
      <c r="C290" s="146" t="s">
        <v>3583</v>
      </c>
      <c r="D290" s="285">
        <v>2068.62</v>
      </c>
      <c r="E290" s="323">
        <f>D290*(1-'Аудіосистеми AXIS'!$E$5)</f>
        <v>2068.62</v>
      </c>
      <c r="F290" s="360" t="s">
        <v>485</v>
      </c>
    </row>
    <row r="291" spans="1:7" ht="12" hidden="1" customHeight="1" outlineLevel="1" x14ac:dyDescent="0.25">
      <c r="A291" s="129" t="s">
        <v>2598</v>
      </c>
      <c r="B291" s="32" t="s">
        <v>2597</v>
      </c>
      <c r="C291" s="110" t="s">
        <v>3596</v>
      </c>
      <c r="D291" s="285">
        <v>964.61999999999989</v>
      </c>
      <c r="E291" s="323">
        <f>D291*(1-$E$5)</f>
        <v>964.61999999999989</v>
      </c>
      <c r="F291" s="360" t="s">
        <v>485</v>
      </c>
    </row>
    <row r="292" spans="1:7" ht="12" hidden="1" customHeight="1" outlineLevel="1" x14ac:dyDescent="0.25">
      <c r="A292" s="129" t="s">
        <v>2596</v>
      </c>
      <c r="B292" s="32" t="s">
        <v>2595</v>
      </c>
      <c r="C292" s="110" t="s">
        <v>3597</v>
      </c>
      <c r="D292" s="285">
        <v>895.61999999999989</v>
      </c>
      <c r="E292" s="323">
        <f>D292*(1-$E$5)</f>
        <v>895.61999999999989</v>
      </c>
      <c r="F292" s="360" t="s">
        <v>485</v>
      </c>
    </row>
    <row r="293" spans="1:7" ht="12" hidden="1" customHeight="1" outlineLevel="1" x14ac:dyDescent="0.25">
      <c r="A293" s="155" t="s">
        <v>3001</v>
      </c>
      <c r="B293" s="91" t="s">
        <v>2998</v>
      </c>
      <c r="C293" s="110" t="s">
        <v>3494</v>
      </c>
      <c r="D293" s="285">
        <v>826.61999999999989</v>
      </c>
      <c r="E293" s="323">
        <f>D293*(1-$E$5)</f>
        <v>826.61999999999989</v>
      </c>
      <c r="F293" s="360" t="s">
        <v>485</v>
      </c>
    </row>
    <row r="294" spans="1:7" ht="12" hidden="1" customHeight="1" outlineLevel="1" x14ac:dyDescent="0.25">
      <c r="A294" s="155" t="s">
        <v>3000</v>
      </c>
      <c r="B294" s="91" t="s">
        <v>2997</v>
      </c>
      <c r="C294" s="110" t="s">
        <v>3493</v>
      </c>
      <c r="D294" s="285">
        <v>150.41999999999996</v>
      </c>
      <c r="E294" s="323">
        <f>D294*(1-$E$5)</f>
        <v>150.41999999999996</v>
      </c>
      <c r="F294" s="360" t="s">
        <v>485</v>
      </c>
    </row>
    <row r="295" spans="1:7" ht="12" hidden="1" customHeight="1" outlineLevel="1" x14ac:dyDescent="0.25">
      <c r="A295" s="139" t="s">
        <v>2929</v>
      </c>
      <c r="B295" s="58" t="s">
        <v>2928</v>
      </c>
      <c r="C295" s="146" t="s">
        <v>2930</v>
      </c>
      <c r="D295" s="285">
        <v>454.02</v>
      </c>
      <c r="E295" s="323">
        <f>D295*(1-'Аудіосистеми AXIS'!$E$5)</f>
        <v>454.02</v>
      </c>
      <c r="F295" s="360" t="s">
        <v>485</v>
      </c>
      <c r="G295" s="224"/>
    </row>
    <row r="296" spans="1:7" ht="13.8" hidden="1" customHeight="1" outlineLevel="1" x14ac:dyDescent="0.25">
      <c r="A296" s="126" t="s">
        <v>2947</v>
      </c>
      <c r="B296" s="33" t="s">
        <v>2951</v>
      </c>
      <c r="C296" s="103" t="s">
        <v>3544</v>
      </c>
      <c r="D296" s="285">
        <v>895.61999999999989</v>
      </c>
      <c r="E296" s="323">
        <f>D296*(1-'Рішення для запису відео'!$E$5)</f>
        <v>895.61999999999989</v>
      </c>
      <c r="F296" s="360" t="s">
        <v>485</v>
      </c>
    </row>
    <row r="297" spans="1:7" ht="13.8" hidden="1" customHeight="1" outlineLevel="1" x14ac:dyDescent="0.25">
      <c r="A297" s="126" t="s">
        <v>2946</v>
      </c>
      <c r="B297" s="33" t="s">
        <v>2950</v>
      </c>
      <c r="C297" s="177" t="s">
        <v>3543</v>
      </c>
      <c r="D297" s="285">
        <v>1171.6199999999999</v>
      </c>
      <c r="E297" s="323">
        <f>D297*(1-'Рішення для запису відео'!$E$5)</f>
        <v>1171.6199999999999</v>
      </c>
      <c r="F297" s="360" t="s">
        <v>485</v>
      </c>
    </row>
    <row r="298" spans="1:7" ht="13.8" hidden="1" customHeight="1" outlineLevel="1" x14ac:dyDescent="0.25">
      <c r="A298" s="126" t="s">
        <v>3075</v>
      </c>
      <c r="B298" s="33" t="s">
        <v>3074</v>
      </c>
      <c r="C298" s="177" t="s">
        <v>3545</v>
      </c>
      <c r="D298" s="285">
        <v>1585.62</v>
      </c>
      <c r="E298" s="323">
        <f>D298*(1-'Рішення для запису відео'!$E$5)</f>
        <v>1585.62</v>
      </c>
      <c r="F298" s="360" t="s">
        <v>485</v>
      </c>
    </row>
    <row r="299" spans="1:7" ht="13.8" hidden="1" customHeight="1" outlineLevel="1" x14ac:dyDescent="0.25">
      <c r="A299" s="137" t="s">
        <v>2079</v>
      </c>
      <c r="B299" s="86" t="s">
        <v>2082</v>
      </c>
      <c r="C299" s="110" t="s">
        <v>3602</v>
      </c>
      <c r="D299" s="285">
        <v>1447.62</v>
      </c>
      <c r="E299" s="323">
        <f>D299*(1-$E$5)</f>
        <v>1447.62</v>
      </c>
      <c r="F299" s="360" t="s">
        <v>485</v>
      </c>
    </row>
    <row r="300" spans="1:7" ht="13.8" hidden="1" customHeight="1" outlineLevel="1" x14ac:dyDescent="0.25">
      <c r="A300" s="126" t="s">
        <v>4110</v>
      </c>
      <c r="B300" s="33" t="s">
        <v>4111</v>
      </c>
      <c r="C300" s="146" t="s">
        <v>4112</v>
      </c>
      <c r="D300" s="285">
        <v>81.419999999999987</v>
      </c>
      <c r="E300" s="323">
        <f t="shared" ref="E300:E301" si="39">D300*(1-$E$5)</f>
        <v>81.419999999999987</v>
      </c>
      <c r="F300" s="360" t="s">
        <v>485</v>
      </c>
    </row>
    <row r="301" spans="1:7" ht="13.8" hidden="1" customHeight="1" outlineLevel="1" x14ac:dyDescent="0.25">
      <c r="A301" s="160" t="s">
        <v>2079</v>
      </c>
      <c r="B301" s="32" t="s">
        <v>2082</v>
      </c>
      <c r="C301" s="110" t="s">
        <v>3602</v>
      </c>
      <c r="D301" s="285">
        <v>1447.62</v>
      </c>
      <c r="E301" s="323">
        <f t="shared" si="39"/>
        <v>1447.62</v>
      </c>
      <c r="F301" s="360" t="s">
        <v>485</v>
      </c>
    </row>
    <row r="302" spans="1:7" ht="14.4" hidden="1" customHeight="1" outlineLevel="1" x14ac:dyDescent="0.25">
      <c r="A302" s="139" t="s">
        <v>1933</v>
      </c>
      <c r="B302" s="226" t="s">
        <v>1932</v>
      </c>
      <c r="C302" s="146" t="s">
        <v>3785</v>
      </c>
      <c r="D302" s="285">
        <v>164.21999999999997</v>
      </c>
      <c r="E302" s="323">
        <f>D302*(1-'Аксесуари AXIS'!$E$5)</f>
        <v>164.21999999999997</v>
      </c>
      <c r="F302" s="360" t="s">
        <v>485</v>
      </c>
    </row>
    <row r="303" spans="1:7" ht="14.4" hidden="1" customHeight="1" outlineLevel="1" x14ac:dyDescent="0.25">
      <c r="A303" s="126" t="s">
        <v>3653</v>
      </c>
      <c r="B303" s="228" t="s">
        <v>3654</v>
      </c>
      <c r="C303" s="178" t="s">
        <v>3655</v>
      </c>
      <c r="D303" s="285">
        <v>38638.619999999995</v>
      </c>
      <c r="E303" s="323">
        <f>D303*(1-'Аксесуари AXIS'!$E$5)</f>
        <v>38638.619999999995</v>
      </c>
      <c r="F303" s="278" t="s">
        <v>485</v>
      </c>
    </row>
    <row r="304" spans="1:7" ht="14.4" hidden="1" customHeight="1" outlineLevel="1" x14ac:dyDescent="0.25">
      <c r="A304" s="137" t="s">
        <v>4145</v>
      </c>
      <c r="B304" s="232" t="s">
        <v>4146</v>
      </c>
      <c r="C304" s="177" t="s">
        <v>4147</v>
      </c>
      <c r="D304" s="285">
        <v>288.41999999999996</v>
      </c>
      <c r="E304" s="323">
        <f>D304*(1-'Аксесуари AXIS'!$E$5)</f>
        <v>288.41999999999996</v>
      </c>
      <c r="F304" s="278" t="s">
        <v>485</v>
      </c>
    </row>
    <row r="305" spans="1:47" ht="13.2" hidden="1" customHeight="1" outlineLevel="1" x14ac:dyDescent="0.25">
      <c r="A305" s="126" t="s">
        <v>2947</v>
      </c>
      <c r="B305" s="33" t="s">
        <v>2951</v>
      </c>
      <c r="C305" s="103" t="s">
        <v>3544</v>
      </c>
      <c r="D305" s="285">
        <v>895.61999999999989</v>
      </c>
      <c r="E305" s="323">
        <f>D305*(1-'Рішення для запису відео'!$E$5)</f>
        <v>895.61999999999989</v>
      </c>
      <c r="F305" s="278" t="s">
        <v>485</v>
      </c>
    </row>
    <row r="306" spans="1:47" ht="13.2" hidden="1" customHeight="1" outlineLevel="1" x14ac:dyDescent="0.25">
      <c r="A306" s="129" t="s">
        <v>2759</v>
      </c>
      <c r="B306" s="32" t="s">
        <v>2760</v>
      </c>
      <c r="C306" s="110" t="s">
        <v>3587</v>
      </c>
      <c r="D306" s="285">
        <v>2344.62</v>
      </c>
      <c r="E306" s="323">
        <f>D306*(1-$E$5)</f>
        <v>2344.62</v>
      </c>
      <c r="F306" s="278" t="s">
        <v>485</v>
      </c>
    </row>
    <row r="307" spans="1:47" ht="13.2" hidden="1" customHeight="1" outlineLevel="1" x14ac:dyDescent="0.25">
      <c r="A307" s="137" t="s">
        <v>2932</v>
      </c>
      <c r="B307" s="32" t="s">
        <v>2931</v>
      </c>
      <c r="C307" s="110" t="s">
        <v>2933</v>
      </c>
      <c r="D307" s="285">
        <v>2344.62</v>
      </c>
      <c r="E307" s="323">
        <f>D307*(1-$E$5)</f>
        <v>2344.62</v>
      </c>
      <c r="F307" s="278" t="s">
        <v>485</v>
      </c>
    </row>
    <row r="308" spans="1:47" ht="13.2" hidden="1" customHeight="1" outlineLevel="1" x14ac:dyDescent="0.25">
      <c r="A308" s="126" t="s">
        <v>2879</v>
      </c>
      <c r="B308" s="34" t="s">
        <v>2880</v>
      </c>
      <c r="C308" s="178" t="s">
        <v>2881</v>
      </c>
      <c r="D308" s="285">
        <v>5932.62</v>
      </c>
      <c r="E308" s="323">
        <f>D308*(1-$E$5)</f>
        <v>5932.62</v>
      </c>
      <c r="F308" s="278" t="s">
        <v>485</v>
      </c>
    </row>
    <row r="309" spans="1:47" s="17" customFormat="1" ht="13.2" hidden="1" customHeight="1" outlineLevel="1" x14ac:dyDescent="0.25">
      <c r="A309" s="126" t="s">
        <v>1950</v>
      </c>
      <c r="B309" s="230" t="s">
        <v>1940</v>
      </c>
      <c r="C309" s="28" t="s">
        <v>4477</v>
      </c>
      <c r="D309" s="285">
        <v>412.62</v>
      </c>
      <c r="E309" s="323">
        <f>D309*(1-'Рішення для запису відео'!$E$5)</f>
        <v>412.62</v>
      </c>
      <c r="F309" s="278" t="s">
        <v>485</v>
      </c>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c r="AQ309" s="4"/>
      <c r="AR309" s="4"/>
      <c r="AS309" s="4"/>
      <c r="AT309" s="4"/>
      <c r="AU309" s="4"/>
    </row>
    <row r="310" spans="1:47" s="20" customFormat="1" ht="14.4" hidden="1" customHeight="1" outlineLevel="1" x14ac:dyDescent="0.25">
      <c r="A310" s="242" t="s">
        <v>1614</v>
      </c>
      <c r="B310" s="243" t="s">
        <v>1613</v>
      </c>
      <c r="C310" s="244" t="s">
        <v>3513</v>
      </c>
      <c r="D310" s="308">
        <v>109.01999999999998</v>
      </c>
      <c r="E310" s="341">
        <f>D310*(1-'Контроль доступу AXIS'!$E$5)</f>
        <v>109.01999999999998</v>
      </c>
      <c r="F310" s="278" t="s">
        <v>485</v>
      </c>
    </row>
    <row r="311" spans="1:47" ht="12.6" hidden="1" customHeight="1" outlineLevel="1" x14ac:dyDescent="0.25">
      <c r="A311" s="126" t="s">
        <v>2983</v>
      </c>
      <c r="B311" s="33" t="s">
        <v>2985</v>
      </c>
      <c r="C311" s="146" t="s">
        <v>2987</v>
      </c>
      <c r="D311" s="285">
        <v>1516.62</v>
      </c>
      <c r="E311" s="323">
        <f>D311*(1-$E$5)</f>
        <v>1516.62</v>
      </c>
      <c r="F311" s="278" t="s">
        <v>485</v>
      </c>
    </row>
    <row r="312" spans="1:47" s="20" customFormat="1" ht="12.6" hidden="1" customHeight="1" outlineLevel="1" x14ac:dyDescent="0.25">
      <c r="A312" s="126" t="s">
        <v>2204</v>
      </c>
      <c r="B312" s="33" t="s">
        <v>4571</v>
      </c>
      <c r="C312" s="28" t="s">
        <v>3502</v>
      </c>
      <c r="D312" s="285">
        <v>1047.4199999999998</v>
      </c>
      <c r="E312" s="323">
        <f>D312*(1-$E$5)</f>
        <v>1047.4199999999998</v>
      </c>
      <c r="F312" s="278" t="s">
        <v>485</v>
      </c>
    </row>
    <row r="313" spans="1:47" ht="12.6" hidden="1" customHeight="1" outlineLevel="1" x14ac:dyDescent="0.25">
      <c r="A313" s="129" t="s">
        <v>2559</v>
      </c>
      <c r="B313" s="32" t="s">
        <v>2560</v>
      </c>
      <c r="C313" s="110" t="s">
        <v>3588</v>
      </c>
      <c r="D313" s="285">
        <v>1999.62</v>
      </c>
      <c r="E313" s="323">
        <f>D313*(1-$E$5)</f>
        <v>1999.62</v>
      </c>
      <c r="F313" s="278" t="s">
        <v>485</v>
      </c>
    </row>
    <row r="314" spans="1:47" s="20" customFormat="1" ht="12.6" hidden="1" customHeight="1" outlineLevel="1" x14ac:dyDescent="0.25">
      <c r="A314" s="131" t="s">
        <v>2086</v>
      </c>
      <c r="B314" s="32" t="s">
        <v>2085</v>
      </c>
      <c r="C314" s="222" t="s">
        <v>4461</v>
      </c>
      <c r="D314" s="285">
        <v>550.61999999999989</v>
      </c>
      <c r="E314" s="323">
        <f>D314*(1-$E$5)</f>
        <v>550.61999999999989</v>
      </c>
      <c r="F314" s="278" t="s">
        <v>485</v>
      </c>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c r="AN314" s="4"/>
      <c r="AO314" s="4"/>
      <c r="AP314" s="4"/>
      <c r="AQ314" s="4"/>
      <c r="AR314" s="4"/>
    </row>
    <row r="315" spans="1:47" ht="13.8" hidden="1" customHeight="1" outlineLevel="1" x14ac:dyDescent="0.25">
      <c r="A315" s="126" t="s">
        <v>4431</v>
      </c>
      <c r="B315" s="33" t="s">
        <v>4430</v>
      </c>
      <c r="C315" s="177" t="s">
        <v>4432</v>
      </c>
      <c r="D315" s="285">
        <v>2206.62</v>
      </c>
      <c r="E315" s="323">
        <f>D315*(1-'Рішення для запису відео'!$E$5)</f>
        <v>2206.62</v>
      </c>
      <c r="F315" s="278" t="s">
        <v>485</v>
      </c>
    </row>
    <row r="316" spans="1:47" ht="13.8" hidden="1" customHeight="1" outlineLevel="1" x14ac:dyDescent="0.25">
      <c r="A316" s="126" t="s">
        <v>4424</v>
      </c>
      <c r="B316" s="21" t="s">
        <v>4423</v>
      </c>
      <c r="C316" s="146" t="s">
        <v>4425</v>
      </c>
      <c r="D316" s="285">
        <v>5932.62</v>
      </c>
      <c r="E316" s="323">
        <f>D316*(1-$E$5)</f>
        <v>5932.62</v>
      </c>
      <c r="F316" s="278" t="s">
        <v>485</v>
      </c>
    </row>
    <row r="317" spans="1:47" ht="13.8" hidden="1" customHeight="1" outlineLevel="1" x14ac:dyDescent="0.25">
      <c r="A317" s="139" t="s">
        <v>3909</v>
      </c>
      <c r="B317" s="38" t="s">
        <v>3910</v>
      </c>
      <c r="C317" s="146" t="s">
        <v>3911</v>
      </c>
      <c r="D317" s="285">
        <v>136.61999999999998</v>
      </c>
      <c r="E317" s="323">
        <f>D317*(1-'Аксесуари AXIS'!$E$5)</f>
        <v>136.61999999999998</v>
      </c>
      <c r="F317" s="278" t="s">
        <v>485</v>
      </c>
    </row>
    <row r="318" spans="1:47" ht="14.4" hidden="1" customHeight="1" outlineLevel="1" x14ac:dyDescent="0.25">
      <c r="A318" s="136" t="s">
        <v>3057</v>
      </c>
      <c r="B318" s="233" t="s">
        <v>3056</v>
      </c>
      <c r="C318" s="177" t="s">
        <v>3058</v>
      </c>
      <c r="D318" s="285">
        <v>126.95999999999998</v>
      </c>
      <c r="E318" s="323">
        <f>D318*(1-'Аксесуари AXIS'!$E$5)</f>
        <v>126.95999999999998</v>
      </c>
      <c r="F318" s="278" t="s">
        <v>485</v>
      </c>
    </row>
    <row r="319" spans="1:47" ht="13.8" hidden="1" customHeight="1" outlineLevel="1" x14ac:dyDescent="0.25">
      <c r="A319" s="126" t="s">
        <v>1858</v>
      </c>
      <c r="B319" s="33" t="s">
        <v>1851</v>
      </c>
      <c r="C319" s="146" t="s">
        <v>4655</v>
      </c>
      <c r="D319" s="285">
        <v>8789.2199999999993</v>
      </c>
      <c r="E319" s="323">
        <f t="shared" ref="E319:E329" si="40">D319*(1-$E$5)</f>
        <v>8789.2199999999993</v>
      </c>
      <c r="F319" s="278" t="s">
        <v>485</v>
      </c>
    </row>
    <row r="320" spans="1:47" ht="13.8" hidden="1" customHeight="1" outlineLevel="1" x14ac:dyDescent="0.25">
      <c r="A320" s="126" t="s">
        <v>1859</v>
      </c>
      <c r="B320" s="33" t="s">
        <v>1852</v>
      </c>
      <c r="C320" s="103" t="s">
        <v>4655</v>
      </c>
      <c r="D320" s="285">
        <v>7450.62</v>
      </c>
      <c r="E320" s="323">
        <f t="shared" si="40"/>
        <v>7450.62</v>
      </c>
      <c r="F320" s="278" t="s">
        <v>485</v>
      </c>
    </row>
    <row r="321" spans="1:6" ht="13.8" hidden="1" customHeight="1" outlineLevel="1" x14ac:dyDescent="0.25">
      <c r="A321" s="126" t="s">
        <v>1861</v>
      </c>
      <c r="B321" s="33" t="s">
        <v>1854</v>
      </c>
      <c r="C321" s="103" t="s">
        <v>4655</v>
      </c>
      <c r="D321" s="285">
        <v>8044.0199999999995</v>
      </c>
      <c r="E321" s="323">
        <f t="shared" si="40"/>
        <v>8044.0199999999995</v>
      </c>
      <c r="F321" s="278" t="s">
        <v>485</v>
      </c>
    </row>
    <row r="322" spans="1:6" ht="13.8" hidden="1" customHeight="1" outlineLevel="1" x14ac:dyDescent="0.25">
      <c r="A322" s="126" t="s">
        <v>1862</v>
      </c>
      <c r="B322" s="33" t="s">
        <v>1855</v>
      </c>
      <c r="C322" s="103" t="s">
        <v>4655</v>
      </c>
      <c r="D322" s="285">
        <v>12142.619999999999</v>
      </c>
      <c r="E322" s="323">
        <f t="shared" si="40"/>
        <v>12142.619999999999</v>
      </c>
      <c r="F322" s="278" t="s">
        <v>485</v>
      </c>
    </row>
    <row r="323" spans="1:6" ht="13.8" hidden="1" customHeight="1" outlineLevel="1" x14ac:dyDescent="0.25">
      <c r="A323" s="126" t="s">
        <v>1863</v>
      </c>
      <c r="B323" s="33" t="s">
        <v>1856</v>
      </c>
      <c r="C323" s="146" t="s">
        <v>4655</v>
      </c>
      <c r="D323" s="285">
        <v>9686.2199999999975</v>
      </c>
      <c r="E323" s="323">
        <f t="shared" si="40"/>
        <v>9686.2199999999975</v>
      </c>
      <c r="F323" s="278" t="s">
        <v>485</v>
      </c>
    </row>
    <row r="324" spans="1:6" ht="13.8" hidden="1" customHeight="1" outlineLevel="1" x14ac:dyDescent="0.25">
      <c r="A324" s="126" t="s">
        <v>1864</v>
      </c>
      <c r="B324" s="33" t="s">
        <v>1857</v>
      </c>
      <c r="C324" s="146" t="s">
        <v>4655</v>
      </c>
      <c r="D324" s="285">
        <v>12515.219999999998</v>
      </c>
      <c r="E324" s="323">
        <f t="shared" si="40"/>
        <v>12515.219999999998</v>
      </c>
      <c r="F324" s="278" t="s">
        <v>485</v>
      </c>
    </row>
    <row r="325" spans="1:6" ht="13.8" hidden="1" customHeight="1" outlineLevel="1" x14ac:dyDescent="0.25">
      <c r="A325" s="161" t="s">
        <v>2770</v>
      </c>
      <c r="B325" s="91" t="s">
        <v>2771</v>
      </c>
      <c r="C325" s="110" t="s">
        <v>4655</v>
      </c>
      <c r="D325" s="285">
        <v>7740.4199999999992</v>
      </c>
      <c r="E325" s="323">
        <f t="shared" si="40"/>
        <v>7740.4199999999992</v>
      </c>
      <c r="F325" s="278" t="s">
        <v>485</v>
      </c>
    </row>
    <row r="326" spans="1:6" ht="16.8" hidden="1" customHeight="1" outlineLevel="1" x14ac:dyDescent="0.25">
      <c r="A326" s="126" t="s">
        <v>3297</v>
      </c>
      <c r="B326" s="34" t="s">
        <v>3296</v>
      </c>
      <c r="C326" s="178" t="s">
        <v>3298</v>
      </c>
      <c r="D326" s="285">
        <v>22768.62</v>
      </c>
      <c r="E326" s="323">
        <f t="shared" si="40"/>
        <v>22768.62</v>
      </c>
      <c r="F326" s="278" t="s">
        <v>485</v>
      </c>
    </row>
    <row r="327" spans="1:6" s="26" customFormat="1" ht="15" hidden="1" customHeight="1" outlineLevel="1" x14ac:dyDescent="0.25">
      <c r="A327" s="126" t="s">
        <v>2936</v>
      </c>
      <c r="B327" s="33" t="s">
        <v>2934</v>
      </c>
      <c r="C327" s="187" t="s">
        <v>2938</v>
      </c>
      <c r="D327" s="285">
        <v>688.61999999999989</v>
      </c>
      <c r="E327" s="323">
        <f t="shared" si="40"/>
        <v>688.61999999999989</v>
      </c>
      <c r="F327" s="278" t="s">
        <v>485</v>
      </c>
    </row>
    <row r="328" spans="1:6" ht="15" hidden="1" customHeight="1" outlineLevel="1" x14ac:dyDescent="0.25">
      <c r="A328" s="137" t="s">
        <v>2937</v>
      </c>
      <c r="B328" s="24" t="s">
        <v>2935</v>
      </c>
      <c r="C328" s="187" t="s">
        <v>2939</v>
      </c>
      <c r="D328" s="285">
        <v>992.21999999999991</v>
      </c>
      <c r="E328" s="323">
        <f t="shared" si="40"/>
        <v>992.21999999999991</v>
      </c>
      <c r="F328" s="278" t="s">
        <v>485</v>
      </c>
    </row>
    <row r="329" spans="1:6" ht="13.8" hidden="1" customHeight="1" outlineLevel="1" x14ac:dyDescent="0.25">
      <c r="A329" s="137" t="s">
        <v>3099</v>
      </c>
      <c r="B329" s="24" t="s">
        <v>3098</v>
      </c>
      <c r="C329" s="187" t="s">
        <v>3100</v>
      </c>
      <c r="D329" s="285">
        <v>964.61999999999989</v>
      </c>
      <c r="E329" s="323">
        <f t="shared" si="40"/>
        <v>964.61999999999989</v>
      </c>
      <c r="F329" s="278" t="s">
        <v>485</v>
      </c>
    </row>
    <row r="330" spans="1:6" ht="13.2" hidden="1" customHeight="1" outlineLevel="1" x14ac:dyDescent="0.25">
      <c r="A330" s="137" t="s">
        <v>2601</v>
      </c>
      <c r="B330" s="32" t="s">
        <v>2600</v>
      </c>
      <c r="C330" s="177" t="s">
        <v>4190</v>
      </c>
      <c r="D330" s="285">
        <v>619.61999999999989</v>
      </c>
      <c r="E330" s="323">
        <f>D330*(1-'Аксесуари AXIS'!$E$5)</f>
        <v>619.61999999999989</v>
      </c>
      <c r="F330" s="278" t="s">
        <v>485</v>
      </c>
    </row>
    <row r="331" spans="1:6" ht="13.2" hidden="1" customHeight="1" outlineLevel="1" x14ac:dyDescent="0.25">
      <c r="A331" s="137" t="s">
        <v>4191</v>
      </c>
      <c r="B331" s="32" t="s">
        <v>4192</v>
      </c>
      <c r="C331" s="177" t="s">
        <v>4193</v>
      </c>
      <c r="D331" s="285">
        <v>868.01999999999987</v>
      </c>
      <c r="E331" s="323">
        <f>D331*(1-'Аксесуари AXIS'!$E$5)</f>
        <v>868.01999999999987</v>
      </c>
      <c r="F331" s="278" t="s">
        <v>485</v>
      </c>
    </row>
    <row r="332" spans="1:6" ht="13.2" hidden="1" customHeight="1" outlineLevel="1" x14ac:dyDescent="0.25">
      <c r="A332" s="137" t="s">
        <v>1282</v>
      </c>
      <c r="B332" s="32" t="s">
        <v>1281</v>
      </c>
      <c r="C332" s="177" t="s">
        <v>4194</v>
      </c>
      <c r="D332" s="285">
        <v>2119.6799999999998</v>
      </c>
      <c r="E332" s="323">
        <f>D332*(1-'Аксесуари AXIS'!$E$5)</f>
        <v>2119.6799999999998</v>
      </c>
      <c r="F332" s="278" t="s">
        <v>485</v>
      </c>
    </row>
    <row r="333" spans="1:6" s="20" customFormat="1" ht="15" hidden="1" customHeight="1" outlineLevel="1" x14ac:dyDescent="0.25">
      <c r="A333" s="126" t="s">
        <v>1546</v>
      </c>
      <c r="B333" s="33" t="s">
        <v>1545</v>
      </c>
      <c r="C333" s="28" t="s">
        <v>3507</v>
      </c>
      <c r="D333" s="285">
        <v>1171.6199999999999</v>
      </c>
      <c r="E333" s="323">
        <f>D333*(1-'Контроль доступу AXIS'!$E$5)</f>
        <v>1171.6199999999999</v>
      </c>
      <c r="F333" s="278" t="s">
        <v>485</v>
      </c>
    </row>
    <row r="334" spans="1:6" ht="14.4" hidden="1" customHeight="1" outlineLevel="1" x14ac:dyDescent="0.25">
      <c r="A334" s="126" t="s">
        <v>3068</v>
      </c>
      <c r="B334" s="32" t="s">
        <v>3067</v>
      </c>
      <c r="C334" s="110" t="s">
        <v>3069</v>
      </c>
      <c r="D334" s="285">
        <v>6760.62</v>
      </c>
      <c r="E334" s="323">
        <f>D334*(1-$E$5)</f>
        <v>6760.62</v>
      </c>
      <c r="F334" s="278" t="s">
        <v>485</v>
      </c>
    </row>
    <row r="335" spans="1:6" ht="15" hidden="1" customHeight="1" outlineLevel="1" x14ac:dyDescent="0.25">
      <c r="A335" s="126" t="s">
        <v>2041</v>
      </c>
      <c r="B335" s="33" t="s">
        <v>2040</v>
      </c>
      <c r="C335" s="224" t="s">
        <v>4134</v>
      </c>
      <c r="D335" s="285">
        <v>288.41999999999996</v>
      </c>
      <c r="E335" s="323">
        <f t="shared" ref="E335:E348" si="41">D335*(1-$E$5)</f>
        <v>288.41999999999996</v>
      </c>
      <c r="F335" s="278" t="s">
        <v>485</v>
      </c>
    </row>
    <row r="336" spans="1:6" ht="14.4" hidden="1" customHeight="1" outlineLevel="1" x14ac:dyDescent="0.25">
      <c r="A336" s="129" t="s">
        <v>2167</v>
      </c>
      <c r="B336" s="32" t="s">
        <v>2169</v>
      </c>
      <c r="C336" s="187" t="s">
        <v>3586</v>
      </c>
      <c r="D336" s="285">
        <v>1268.2199999999998</v>
      </c>
      <c r="E336" s="323">
        <f t="shared" si="41"/>
        <v>1268.2199999999998</v>
      </c>
      <c r="F336" s="278" t="s">
        <v>485</v>
      </c>
    </row>
    <row r="337" spans="1:44" ht="15" hidden="1" customHeight="1" outlineLevel="1" x14ac:dyDescent="0.25">
      <c r="A337" s="126" t="s">
        <v>3656</v>
      </c>
      <c r="B337" s="228" t="s">
        <v>3657</v>
      </c>
      <c r="C337" s="178" t="s">
        <v>3658</v>
      </c>
      <c r="D337" s="285">
        <v>37258.619999999995</v>
      </c>
      <c r="E337" s="323">
        <f t="shared" si="41"/>
        <v>37258.619999999995</v>
      </c>
      <c r="F337" s="278" t="s">
        <v>485</v>
      </c>
    </row>
    <row r="338" spans="1:44" ht="15" hidden="1" customHeight="1" outlineLevel="1" x14ac:dyDescent="0.25">
      <c r="A338" s="126" t="s">
        <v>3659</v>
      </c>
      <c r="B338" s="228" t="s">
        <v>3660</v>
      </c>
      <c r="C338" s="178" t="s">
        <v>3661</v>
      </c>
      <c r="D338" s="285">
        <v>38638.619999999995</v>
      </c>
      <c r="E338" s="323">
        <f t="shared" si="41"/>
        <v>38638.619999999995</v>
      </c>
      <c r="F338" s="278" t="s">
        <v>485</v>
      </c>
    </row>
    <row r="339" spans="1:44" ht="13.2" hidden="1" customHeight="1" outlineLevel="1" x14ac:dyDescent="0.25">
      <c r="A339" s="126" t="s">
        <v>3644</v>
      </c>
      <c r="B339" s="228" t="s">
        <v>3645</v>
      </c>
      <c r="C339" s="178" t="s">
        <v>3646</v>
      </c>
      <c r="D339" s="285">
        <v>37258.619999999995</v>
      </c>
      <c r="E339" s="323">
        <f t="shared" si="41"/>
        <v>37258.619999999995</v>
      </c>
      <c r="F339" s="278" t="s">
        <v>485</v>
      </c>
    </row>
    <row r="340" spans="1:44" ht="13.2" hidden="1" customHeight="1" outlineLevel="1" x14ac:dyDescent="0.25">
      <c r="A340" s="126" t="s">
        <v>3647</v>
      </c>
      <c r="B340" s="228" t="s">
        <v>3648</v>
      </c>
      <c r="C340" s="178" t="s">
        <v>3649</v>
      </c>
      <c r="D340" s="285">
        <v>38638.619999999995</v>
      </c>
      <c r="E340" s="323">
        <f t="shared" si="41"/>
        <v>38638.619999999995</v>
      </c>
      <c r="F340" s="278" t="s">
        <v>485</v>
      </c>
    </row>
    <row r="341" spans="1:44" ht="13.2" hidden="1" customHeight="1" outlineLevel="1" x14ac:dyDescent="0.25">
      <c r="A341" s="126" t="s">
        <v>3650</v>
      </c>
      <c r="B341" s="228" t="s">
        <v>3651</v>
      </c>
      <c r="C341" s="178" t="s">
        <v>3652</v>
      </c>
      <c r="D341" s="285">
        <v>37258.619999999995</v>
      </c>
      <c r="E341" s="323">
        <f t="shared" si="41"/>
        <v>37258.619999999995</v>
      </c>
      <c r="F341" s="278" t="s">
        <v>485</v>
      </c>
    </row>
    <row r="342" spans="1:44" ht="16.8" hidden="1" customHeight="1" outlineLevel="1" x14ac:dyDescent="0.25">
      <c r="A342" s="126" t="s">
        <v>288</v>
      </c>
      <c r="B342" s="33" t="s">
        <v>1128</v>
      </c>
      <c r="C342" s="222" t="s">
        <v>3530</v>
      </c>
      <c r="D342" s="285">
        <v>440</v>
      </c>
      <c r="E342" s="323">
        <f t="shared" si="41"/>
        <v>440</v>
      </c>
      <c r="F342" s="278" t="s">
        <v>485</v>
      </c>
    </row>
    <row r="343" spans="1:44" ht="14.4" hidden="1" customHeight="1" outlineLevel="1" x14ac:dyDescent="0.25">
      <c r="A343" s="129" t="s">
        <v>1537</v>
      </c>
      <c r="B343" s="32" t="s">
        <v>1535</v>
      </c>
      <c r="C343" s="110" t="s">
        <v>3599</v>
      </c>
      <c r="D343" s="285">
        <v>1861.62</v>
      </c>
      <c r="E343" s="323">
        <f t="shared" si="41"/>
        <v>1861.62</v>
      </c>
      <c r="F343" s="278" t="s">
        <v>485</v>
      </c>
    </row>
    <row r="344" spans="1:44" ht="14.4" hidden="1" customHeight="1" outlineLevel="1" x14ac:dyDescent="0.25">
      <c r="A344" s="129" t="s">
        <v>1538</v>
      </c>
      <c r="B344" s="32" t="s">
        <v>1536</v>
      </c>
      <c r="C344" s="110" t="s">
        <v>3600</v>
      </c>
      <c r="D344" s="285">
        <v>2137.62</v>
      </c>
      <c r="E344" s="323">
        <f t="shared" si="41"/>
        <v>2137.62</v>
      </c>
      <c r="F344" s="278" t="s">
        <v>485</v>
      </c>
    </row>
    <row r="345" spans="1:44" ht="16.2" hidden="1" customHeight="1" outlineLevel="1" x14ac:dyDescent="0.25">
      <c r="A345" s="126" t="s">
        <v>2050</v>
      </c>
      <c r="B345" s="21" t="s">
        <v>2048</v>
      </c>
      <c r="C345" s="146" t="s">
        <v>3325</v>
      </c>
      <c r="D345" s="285">
        <v>5380.62</v>
      </c>
      <c r="E345" s="323">
        <f t="shared" si="41"/>
        <v>5380.62</v>
      </c>
      <c r="F345" s="278" t="s">
        <v>485</v>
      </c>
    </row>
    <row r="346" spans="1:44" ht="16.2" hidden="1" customHeight="1" outlineLevel="1" x14ac:dyDescent="0.25">
      <c r="A346" s="126" t="s">
        <v>2051</v>
      </c>
      <c r="B346" s="21" t="s">
        <v>2049</v>
      </c>
      <c r="C346" s="146" t="s">
        <v>3326</v>
      </c>
      <c r="D346" s="285">
        <v>7864.62</v>
      </c>
      <c r="E346" s="323">
        <f t="shared" si="41"/>
        <v>7864.62</v>
      </c>
      <c r="F346" s="278" t="s">
        <v>485</v>
      </c>
    </row>
    <row r="347" spans="1:44" ht="13.2" hidden="1" customHeight="1" outlineLevel="1" x14ac:dyDescent="0.25">
      <c r="A347" s="139" t="s">
        <v>1745</v>
      </c>
      <c r="B347" s="58" t="s">
        <v>1742</v>
      </c>
      <c r="C347" s="146" t="s">
        <v>3497</v>
      </c>
      <c r="D347" s="285">
        <v>401.58</v>
      </c>
      <c r="E347" s="323">
        <f t="shared" si="41"/>
        <v>401.58</v>
      </c>
      <c r="F347" s="278" t="s">
        <v>485</v>
      </c>
      <c r="G347" s="224"/>
      <c r="H347" s="224"/>
    </row>
    <row r="348" spans="1:44" ht="14.4" hidden="1" customHeight="1" outlineLevel="1" x14ac:dyDescent="0.25">
      <c r="A348" s="155" t="s">
        <v>1556</v>
      </c>
      <c r="B348" s="91" t="s">
        <v>1553</v>
      </c>
      <c r="C348" s="110" t="s">
        <v>3579</v>
      </c>
      <c r="D348" s="285">
        <v>440.21999999999997</v>
      </c>
      <c r="E348" s="323">
        <f t="shared" si="41"/>
        <v>440.21999999999997</v>
      </c>
      <c r="F348" s="278" t="s">
        <v>485</v>
      </c>
    </row>
    <row r="349" spans="1:44" s="20" customFormat="1" ht="14.4" hidden="1" customHeight="1" outlineLevel="1" x14ac:dyDescent="0.25">
      <c r="A349" s="126" t="s">
        <v>887</v>
      </c>
      <c r="B349" s="32" t="s">
        <v>883</v>
      </c>
      <c r="C349" s="103" t="s">
        <v>4262</v>
      </c>
      <c r="D349" s="285">
        <v>1447.62</v>
      </c>
      <c r="E349" s="323">
        <f>D349*(1-'Аксесуари AXIS'!$E$5)</f>
        <v>1447.62</v>
      </c>
      <c r="F349" s="278" t="s">
        <v>485</v>
      </c>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c r="AK349" s="4"/>
      <c r="AL349" s="4"/>
      <c r="AM349" s="4"/>
      <c r="AN349" s="4"/>
      <c r="AO349" s="4"/>
      <c r="AP349" s="4"/>
      <c r="AQ349" s="4"/>
      <c r="AR349" s="4"/>
    </row>
    <row r="350" spans="1:44" s="30" customFormat="1" ht="14.4" hidden="1" customHeight="1" outlineLevel="1" x14ac:dyDescent="0.25">
      <c r="A350" s="155" t="s">
        <v>888</v>
      </c>
      <c r="B350" s="212" t="s">
        <v>884</v>
      </c>
      <c r="C350" s="213" t="s">
        <v>4263</v>
      </c>
      <c r="D350" s="285">
        <v>520.25999999999988</v>
      </c>
      <c r="E350" s="323">
        <f>D350*(1-'Аксесуари AXIS'!$E$5)</f>
        <v>520.25999999999988</v>
      </c>
      <c r="F350" s="278" t="s">
        <v>485</v>
      </c>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row>
    <row r="351" spans="1:44" s="30" customFormat="1" ht="14.4" hidden="1" customHeight="1" outlineLevel="1" x14ac:dyDescent="0.25">
      <c r="A351" s="137" t="s">
        <v>889</v>
      </c>
      <c r="B351" s="85" t="s">
        <v>885</v>
      </c>
      <c r="C351" s="182" t="s">
        <v>4264</v>
      </c>
      <c r="D351" s="285">
        <v>543.71999999999991</v>
      </c>
      <c r="E351" s="323">
        <f>D351*(1-'Аксесуари AXIS'!$E$5)</f>
        <v>543.71999999999991</v>
      </c>
      <c r="F351" s="278" t="s">
        <v>485</v>
      </c>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row>
    <row r="352" spans="1:44" s="30" customFormat="1" ht="14.4" hidden="1" customHeight="1" outlineLevel="1" x14ac:dyDescent="0.25">
      <c r="A352" s="137" t="s">
        <v>890</v>
      </c>
      <c r="B352" s="85" t="s">
        <v>886</v>
      </c>
      <c r="C352" s="207" t="s">
        <v>4265</v>
      </c>
      <c r="D352" s="285">
        <v>496.79999999999995</v>
      </c>
      <c r="E352" s="323">
        <f>D352*(1-'Аксесуари AXIS'!$E$5)</f>
        <v>496.79999999999995</v>
      </c>
      <c r="F352" s="278" t="s">
        <v>485</v>
      </c>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row>
    <row r="353" spans="1:6" s="26" customFormat="1" ht="14.4" hidden="1" customHeight="1" outlineLevel="1" x14ac:dyDescent="0.25">
      <c r="A353" s="126" t="s">
        <v>313</v>
      </c>
      <c r="B353" s="33" t="s">
        <v>309</v>
      </c>
      <c r="C353" s="187" t="s">
        <v>2522</v>
      </c>
      <c r="D353" s="285">
        <v>300</v>
      </c>
      <c r="E353" s="323">
        <f t="shared" ref="E353:E374" si="42">D353*(1-$E$5)</f>
        <v>300</v>
      </c>
      <c r="F353" s="278" t="s">
        <v>485</v>
      </c>
    </row>
    <row r="354" spans="1:6" ht="14.4" hidden="1" customHeight="1" outlineLevel="1" x14ac:dyDescent="0.25">
      <c r="A354" s="129" t="s">
        <v>2064</v>
      </c>
      <c r="B354" s="32" t="s">
        <v>2063</v>
      </c>
      <c r="C354" s="110" t="s">
        <v>4454</v>
      </c>
      <c r="D354" s="285">
        <v>661.01999999999987</v>
      </c>
      <c r="E354" s="323">
        <f t="shared" si="42"/>
        <v>661.01999999999987</v>
      </c>
      <c r="F354" s="278" t="s">
        <v>485</v>
      </c>
    </row>
    <row r="355" spans="1:6" ht="14.4" hidden="1" customHeight="1" outlineLevel="1" x14ac:dyDescent="0.25">
      <c r="A355" s="129" t="s">
        <v>2066</v>
      </c>
      <c r="B355" s="32" t="s">
        <v>2065</v>
      </c>
      <c r="C355" s="110" t="s">
        <v>3589</v>
      </c>
      <c r="D355" s="285">
        <v>661.01999999999987</v>
      </c>
      <c r="E355" s="323">
        <f t="shared" si="42"/>
        <v>661.01999999999987</v>
      </c>
      <c r="F355" s="278" t="s">
        <v>485</v>
      </c>
    </row>
    <row r="356" spans="1:6" ht="14.4" hidden="1" customHeight="1" outlineLevel="1" x14ac:dyDescent="0.25">
      <c r="A356" s="129" t="s">
        <v>2068</v>
      </c>
      <c r="B356" s="32" t="s">
        <v>2067</v>
      </c>
      <c r="C356" s="110" t="s">
        <v>3590</v>
      </c>
      <c r="D356" s="285">
        <v>812.81999999999994</v>
      </c>
      <c r="E356" s="323">
        <f t="shared" si="42"/>
        <v>812.81999999999994</v>
      </c>
      <c r="F356" s="278" t="s">
        <v>485</v>
      </c>
    </row>
    <row r="357" spans="1:6" ht="14.4" hidden="1" customHeight="1" outlineLevel="1" x14ac:dyDescent="0.25">
      <c r="A357" s="129" t="s">
        <v>2070</v>
      </c>
      <c r="B357" s="32" t="s">
        <v>2069</v>
      </c>
      <c r="C357" s="110" t="s">
        <v>3591</v>
      </c>
      <c r="D357" s="285">
        <v>812.81999999999994</v>
      </c>
      <c r="E357" s="323">
        <f t="shared" si="42"/>
        <v>812.81999999999994</v>
      </c>
      <c r="F357" s="278" t="s">
        <v>485</v>
      </c>
    </row>
    <row r="358" spans="1:6" ht="14.4" hidden="1" customHeight="1" outlineLevel="1" x14ac:dyDescent="0.25">
      <c r="A358" s="161" t="s">
        <v>1425</v>
      </c>
      <c r="B358" s="91" t="s">
        <v>1427</v>
      </c>
      <c r="C358" s="219" t="s">
        <v>3549</v>
      </c>
      <c r="D358" s="285">
        <v>592.01999999999987</v>
      </c>
      <c r="E358" s="323">
        <f t="shared" si="42"/>
        <v>592.01999999999987</v>
      </c>
      <c r="F358" s="278" t="s">
        <v>485</v>
      </c>
    </row>
    <row r="359" spans="1:6" ht="14.4" hidden="1" customHeight="1" outlineLevel="1" x14ac:dyDescent="0.25">
      <c r="A359" s="160" t="s">
        <v>1305</v>
      </c>
      <c r="B359" s="24" t="s">
        <v>1297</v>
      </c>
      <c r="C359" s="219" t="s">
        <v>3550</v>
      </c>
      <c r="D359" s="285">
        <v>578.21999999999991</v>
      </c>
      <c r="E359" s="323">
        <f t="shared" si="42"/>
        <v>578.21999999999991</v>
      </c>
      <c r="F359" s="278" t="s">
        <v>485</v>
      </c>
    </row>
    <row r="360" spans="1:6" ht="14.4" hidden="1" customHeight="1" outlineLevel="1" x14ac:dyDescent="0.25">
      <c r="A360" s="160" t="s">
        <v>1823</v>
      </c>
      <c r="B360" s="24" t="s">
        <v>1822</v>
      </c>
      <c r="C360" s="219" t="s">
        <v>3551</v>
      </c>
      <c r="D360" s="285">
        <v>826.61999999999989</v>
      </c>
      <c r="E360" s="323">
        <f t="shared" si="42"/>
        <v>826.61999999999989</v>
      </c>
      <c r="F360" s="278" t="s">
        <v>485</v>
      </c>
    </row>
    <row r="361" spans="1:6" ht="14.4" hidden="1" customHeight="1" outlineLevel="1" x14ac:dyDescent="0.25">
      <c r="A361" s="155" t="s">
        <v>1399</v>
      </c>
      <c r="B361" s="234" t="s">
        <v>1398</v>
      </c>
      <c r="C361" s="110" t="s">
        <v>3552</v>
      </c>
      <c r="D361" s="285">
        <v>126.95999999999998</v>
      </c>
      <c r="E361" s="323">
        <f t="shared" si="42"/>
        <v>126.95999999999998</v>
      </c>
      <c r="F361" s="278" t="s">
        <v>485</v>
      </c>
    </row>
    <row r="362" spans="1:6" ht="14.4" hidden="1" customHeight="1" outlineLevel="1" x14ac:dyDescent="0.25">
      <c r="A362" s="161" t="s">
        <v>1550</v>
      </c>
      <c r="B362" s="234" t="s">
        <v>1549</v>
      </c>
      <c r="C362" s="110" t="s">
        <v>3553</v>
      </c>
      <c r="D362" s="285">
        <v>178.01999999999995</v>
      </c>
      <c r="E362" s="323">
        <f t="shared" si="42"/>
        <v>178.01999999999995</v>
      </c>
      <c r="F362" s="278" t="s">
        <v>485</v>
      </c>
    </row>
    <row r="363" spans="1:6" ht="14.4" hidden="1" customHeight="1" outlineLevel="1" x14ac:dyDescent="0.25">
      <c r="A363" s="155" t="s">
        <v>3554</v>
      </c>
      <c r="B363" s="234" t="s">
        <v>3555</v>
      </c>
      <c r="C363" s="110" t="s">
        <v>3556</v>
      </c>
      <c r="D363" s="285">
        <v>178.01999999999995</v>
      </c>
      <c r="E363" s="323">
        <f t="shared" si="42"/>
        <v>178.01999999999995</v>
      </c>
      <c r="F363" s="278" t="s">
        <v>485</v>
      </c>
    </row>
    <row r="364" spans="1:6" ht="14.4" hidden="1" customHeight="1" outlineLevel="1" x14ac:dyDescent="0.25">
      <c r="A364" s="161" t="s">
        <v>1426</v>
      </c>
      <c r="B364" s="234" t="s">
        <v>1428</v>
      </c>
      <c r="C364" s="110" t="s">
        <v>3557</v>
      </c>
      <c r="D364" s="285">
        <v>1185.4199999999998</v>
      </c>
      <c r="E364" s="323">
        <f t="shared" si="42"/>
        <v>1185.4199999999998</v>
      </c>
      <c r="F364" s="278" t="s">
        <v>485</v>
      </c>
    </row>
    <row r="365" spans="1:6" ht="14.4" hidden="1" customHeight="1" outlineLevel="1" x14ac:dyDescent="0.25">
      <c r="A365" s="161" t="s">
        <v>1307</v>
      </c>
      <c r="B365" s="234" t="s">
        <v>1299</v>
      </c>
      <c r="C365" s="110" t="s">
        <v>3558</v>
      </c>
      <c r="D365" s="285">
        <v>311.87999999999994</v>
      </c>
      <c r="E365" s="323">
        <f t="shared" si="42"/>
        <v>311.87999999999994</v>
      </c>
      <c r="F365" s="278" t="s">
        <v>485</v>
      </c>
    </row>
    <row r="366" spans="1:6" ht="14.4" hidden="1" customHeight="1" outlineLevel="1" x14ac:dyDescent="0.25">
      <c r="A366" s="161" t="s">
        <v>1308</v>
      </c>
      <c r="B366" s="91" t="s">
        <v>1300</v>
      </c>
      <c r="C366" s="110" t="s">
        <v>3559</v>
      </c>
      <c r="D366" s="285">
        <v>335.33999999999992</v>
      </c>
      <c r="E366" s="323">
        <f t="shared" si="42"/>
        <v>335.33999999999992</v>
      </c>
      <c r="F366" s="278" t="s">
        <v>485</v>
      </c>
    </row>
    <row r="367" spans="1:6" ht="14.4" hidden="1" customHeight="1" outlineLevel="1" x14ac:dyDescent="0.25">
      <c r="A367" s="161" t="s">
        <v>1309</v>
      </c>
      <c r="B367" s="91" t="s">
        <v>1301</v>
      </c>
      <c r="C367" s="110" t="s">
        <v>3560</v>
      </c>
      <c r="D367" s="285">
        <v>346.37999999999994</v>
      </c>
      <c r="E367" s="323">
        <f t="shared" si="42"/>
        <v>346.37999999999994</v>
      </c>
      <c r="F367" s="278" t="s">
        <v>485</v>
      </c>
    </row>
    <row r="368" spans="1:6" ht="14.4" hidden="1" customHeight="1" outlineLevel="1" x14ac:dyDescent="0.25">
      <c r="A368" s="161" t="s">
        <v>1310</v>
      </c>
      <c r="B368" s="91" t="s">
        <v>1302</v>
      </c>
      <c r="C368" s="110" t="s">
        <v>3561</v>
      </c>
      <c r="D368" s="285">
        <v>369.83999999999992</v>
      </c>
      <c r="E368" s="323">
        <f t="shared" si="42"/>
        <v>369.83999999999992</v>
      </c>
      <c r="F368" s="278" t="s">
        <v>485</v>
      </c>
    </row>
    <row r="369" spans="1:6" ht="14.4" hidden="1" customHeight="1" outlineLevel="1" x14ac:dyDescent="0.25">
      <c r="A369" s="161" t="s">
        <v>3562</v>
      </c>
      <c r="B369" s="91" t="s">
        <v>3563</v>
      </c>
      <c r="C369" s="110" t="s">
        <v>3564</v>
      </c>
      <c r="D369" s="285">
        <v>311.87999999999994</v>
      </c>
      <c r="E369" s="323">
        <f t="shared" si="42"/>
        <v>311.87999999999994</v>
      </c>
      <c r="F369" s="278" t="s">
        <v>485</v>
      </c>
    </row>
    <row r="370" spans="1:6" ht="14.4" hidden="1" customHeight="1" outlineLevel="1" x14ac:dyDescent="0.25">
      <c r="A370" s="161" t="s">
        <v>3565</v>
      </c>
      <c r="B370" s="91" t="s">
        <v>3566</v>
      </c>
      <c r="C370" s="110" t="s">
        <v>3567</v>
      </c>
      <c r="D370" s="285">
        <v>335.33999999999992</v>
      </c>
      <c r="E370" s="323">
        <f t="shared" si="42"/>
        <v>335.33999999999992</v>
      </c>
      <c r="F370" s="278" t="s">
        <v>485</v>
      </c>
    </row>
    <row r="371" spans="1:6" ht="14.4" hidden="1" customHeight="1" outlineLevel="1" x14ac:dyDescent="0.25">
      <c r="A371" s="161" t="s">
        <v>1311</v>
      </c>
      <c r="B371" s="91" t="s">
        <v>1303</v>
      </c>
      <c r="C371" s="110" t="s">
        <v>3568</v>
      </c>
      <c r="D371" s="285">
        <v>311.87999999999994</v>
      </c>
      <c r="E371" s="323">
        <f t="shared" si="42"/>
        <v>311.87999999999994</v>
      </c>
      <c r="F371" s="278" t="s">
        <v>485</v>
      </c>
    </row>
    <row r="372" spans="1:6" ht="14.4" hidden="1" customHeight="1" outlineLevel="1" x14ac:dyDescent="0.25">
      <c r="A372" s="161" t="s">
        <v>1312</v>
      </c>
      <c r="B372" s="91" t="s">
        <v>1304</v>
      </c>
      <c r="C372" s="110" t="s">
        <v>3569</v>
      </c>
      <c r="D372" s="285">
        <v>335.33999999999992</v>
      </c>
      <c r="E372" s="323">
        <f t="shared" si="42"/>
        <v>335.33999999999992</v>
      </c>
      <c r="F372" s="278" t="s">
        <v>485</v>
      </c>
    </row>
    <row r="373" spans="1:6" ht="14.4" hidden="1" customHeight="1" outlineLevel="1" x14ac:dyDescent="0.25">
      <c r="A373" s="161" t="s">
        <v>1403</v>
      </c>
      <c r="B373" s="91" t="s">
        <v>1401</v>
      </c>
      <c r="C373" s="110" t="s">
        <v>3570</v>
      </c>
      <c r="D373" s="285">
        <v>426.41999999999996</v>
      </c>
      <c r="E373" s="323">
        <f t="shared" si="42"/>
        <v>426.41999999999996</v>
      </c>
      <c r="F373" s="278" t="s">
        <v>485</v>
      </c>
    </row>
    <row r="374" spans="1:6" ht="14.4" hidden="1" customHeight="1" outlineLevel="1" x14ac:dyDescent="0.25">
      <c r="A374" s="161" t="s">
        <v>1402</v>
      </c>
      <c r="B374" s="91" t="s">
        <v>1400</v>
      </c>
      <c r="C374" s="110" t="s">
        <v>3571</v>
      </c>
      <c r="D374" s="285">
        <v>426.41999999999996</v>
      </c>
      <c r="E374" s="323">
        <f t="shared" si="42"/>
        <v>426.41999999999996</v>
      </c>
      <c r="F374" s="278" t="s">
        <v>485</v>
      </c>
    </row>
    <row r="375" spans="1:6" ht="14.4" hidden="1" customHeight="1" outlineLevel="1" x14ac:dyDescent="0.25">
      <c r="A375" s="139" t="s">
        <v>3986</v>
      </c>
      <c r="B375" s="24" t="s">
        <v>3987</v>
      </c>
      <c r="C375" s="146" t="s">
        <v>3988</v>
      </c>
      <c r="D375" s="285">
        <v>33.119999999999997</v>
      </c>
      <c r="E375" s="323">
        <f>D375*(1-'Аксесуари AXIS'!$E$5)</f>
        <v>33.119999999999997</v>
      </c>
      <c r="F375" s="278" t="s">
        <v>485</v>
      </c>
    </row>
    <row r="376" spans="1:6" ht="14.4" hidden="1" customHeight="1" outlineLevel="1" x14ac:dyDescent="0.25">
      <c r="A376" s="139" t="s">
        <v>3980</v>
      </c>
      <c r="B376" s="24" t="s">
        <v>3981</v>
      </c>
      <c r="C376" s="146" t="s">
        <v>3982</v>
      </c>
      <c r="D376" s="285">
        <v>69</v>
      </c>
      <c r="E376" s="323">
        <f>D376*(1-'Аксесуари AXIS'!$E$5)</f>
        <v>69</v>
      </c>
      <c r="F376" s="278" t="s">
        <v>485</v>
      </c>
    </row>
    <row r="377" spans="1:6" ht="14.4" hidden="1" customHeight="1" outlineLevel="1" x14ac:dyDescent="0.25">
      <c r="A377" s="131" t="s">
        <v>3968</v>
      </c>
      <c r="B377" s="29" t="s">
        <v>3969</v>
      </c>
      <c r="C377" s="177" t="s">
        <v>3970</v>
      </c>
      <c r="D377" s="285">
        <v>45.54</v>
      </c>
      <c r="E377" s="323">
        <f>D377*(1-'Аксесуари AXIS'!$E$5)</f>
        <v>45.54</v>
      </c>
      <c r="F377" s="278" t="s">
        <v>485</v>
      </c>
    </row>
    <row r="378" spans="1:6" ht="14.4" hidden="1" customHeight="1" outlineLevel="1" x14ac:dyDescent="0.25">
      <c r="A378" s="131" t="s">
        <v>3971</v>
      </c>
      <c r="B378" s="29" t="s">
        <v>3972</v>
      </c>
      <c r="C378" s="177" t="s">
        <v>3973</v>
      </c>
      <c r="D378" s="285">
        <v>40.019999999999996</v>
      </c>
      <c r="E378" s="323">
        <f>D378*(1-'Аксесуари AXIS'!$E$5)</f>
        <v>40.019999999999996</v>
      </c>
      <c r="F378" s="278" t="s">
        <v>485</v>
      </c>
    </row>
    <row r="379" spans="1:6" ht="14.4" hidden="1" customHeight="1" outlineLevel="1" x14ac:dyDescent="0.25">
      <c r="A379" s="131" t="s">
        <v>3959</v>
      </c>
      <c r="B379" s="29" t="s">
        <v>3960</v>
      </c>
      <c r="C379" s="177" t="s">
        <v>3961</v>
      </c>
      <c r="D379" s="285">
        <v>33.119999999999997</v>
      </c>
      <c r="E379" s="323">
        <f>D379*(1-'Аксесуари AXIS'!$E$5)</f>
        <v>33.119999999999997</v>
      </c>
      <c r="F379" s="278" t="s">
        <v>485</v>
      </c>
    </row>
    <row r="380" spans="1:6" ht="13.2" hidden="1" customHeight="1" outlineLevel="1" x14ac:dyDescent="0.25">
      <c r="A380" s="126" t="s">
        <v>3134</v>
      </c>
      <c r="B380" s="33" t="s">
        <v>3133</v>
      </c>
      <c r="C380" s="146" t="s">
        <v>3135</v>
      </c>
      <c r="D380" s="285">
        <v>1033.6199999999999</v>
      </c>
      <c r="E380" s="323">
        <f t="shared" ref="E380:E386" si="43">D380*(1-$E$5)</f>
        <v>1033.6199999999999</v>
      </c>
      <c r="F380" s="278" t="s">
        <v>485</v>
      </c>
    </row>
    <row r="381" spans="1:6" ht="13.2" hidden="1" customHeight="1" outlineLevel="1" x14ac:dyDescent="0.25">
      <c r="A381" s="129" t="s">
        <v>4420</v>
      </c>
      <c r="B381" s="32" t="s">
        <v>4418</v>
      </c>
      <c r="C381" s="110" t="s">
        <v>4456</v>
      </c>
      <c r="D381" s="285">
        <v>1778.8199999999997</v>
      </c>
      <c r="E381" s="323">
        <f t="shared" si="43"/>
        <v>1778.8199999999997</v>
      </c>
      <c r="F381" s="278" t="s">
        <v>485</v>
      </c>
    </row>
    <row r="382" spans="1:6" ht="13.2" hidden="1" customHeight="1" outlineLevel="1" x14ac:dyDescent="0.25">
      <c r="A382" s="126" t="s">
        <v>3193</v>
      </c>
      <c r="B382" s="33" t="s">
        <v>3194</v>
      </c>
      <c r="C382" s="146" t="s">
        <v>4437</v>
      </c>
      <c r="D382" s="285">
        <v>1778.8199999999997</v>
      </c>
      <c r="E382" s="323">
        <f t="shared" si="43"/>
        <v>1778.8199999999997</v>
      </c>
      <c r="F382" s="278" t="s">
        <v>485</v>
      </c>
    </row>
    <row r="383" spans="1:6" ht="13.2" hidden="1" customHeight="1" outlineLevel="1" x14ac:dyDescent="0.25">
      <c r="A383" s="126" t="s">
        <v>1869</v>
      </c>
      <c r="B383" s="245" t="s">
        <v>1865</v>
      </c>
      <c r="C383" s="146" t="s">
        <v>3623</v>
      </c>
      <c r="D383" s="285">
        <v>6603.2999999999993</v>
      </c>
      <c r="E383" s="323">
        <f t="shared" si="43"/>
        <v>6603.2999999999993</v>
      </c>
      <c r="F383" s="278" t="s">
        <v>485</v>
      </c>
    </row>
    <row r="384" spans="1:6" ht="13.2" hidden="1" customHeight="1" outlineLevel="1" x14ac:dyDescent="0.25">
      <c r="A384" s="126" t="s">
        <v>1870</v>
      </c>
      <c r="B384" s="245" t="s">
        <v>1866</v>
      </c>
      <c r="C384" s="146" t="s">
        <v>3624</v>
      </c>
      <c r="D384" s="285">
        <v>6603.2999999999993</v>
      </c>
      <c r="E384" s="323">
        <f t="shared" si="43"/>
        <v>6603.2999999999993</v>
      </c>
      <c r="F384" s="278" t="s">
        <v>485</v>
      </c>
    </row>
    <row r="385" spans="1:35" ht="13.2" hidden="1" customHeight="1" outlineLevel="1" x14ac:dyDescent="0.25">
      <c r="A385" s="126" t="s">
        <v>1871</v>
      </c>
      <c r="B385" s="245" t="s">
        <v>1867</v>
      </c>
      <c r="C385" s="146" t="s">
        <v>3625</v>
      </c>
      <c r="D385" s="285">
        <v>6603.2999999999993</v>
      </c>
      <c r="E385" s="323">
        <f t="shared" si="43"/>
        <v>6603.2999999999993</v>
      </c>
      <c r="F385" s="278" t="s">
        <v>485</v>
      </c>
    </row>
    <row r="386" spans="1:35" ht="13.2" hidden="1" customHeight="1" outlineLevel="1" x14ac:dyDescent="0.25">
      <c r="A386" s="126" t="s">
        <v>1872</v>
      </c>
      <c r="B386" s="245" t="s">
        <v>1868</v>
      </c>
      <c r="C386" s="146" t="s">
        <v>3626</v>
      </c>
      <c r="D386" s="285">
        <v>6603.2999999999993</v>
      </c>
      <c r="E386" s="323">
        <f t="shared" si="43"/>
        <v>6603.2999999999993</v>
      </c>
      <c r="F386" s="278" t="s">
        <v>485</v>
      </c>
    </row>
    <row r="387" spans="1:35" ht="13.8" hidden="1" customHeight="1" outlineLevel="1" x14ac:dyDescent="0.25">
      <c r="A387" s="136" t="s">
        <v>1904</v>
      </c>
      <c r="B387" s="233" t="s">
        <v>1899</v>
      </c>
      <c r="C387" s="177" t="s">
        <v>1909</v>
      </c>
      <c r="D387" s="285">
        <v>393.29999999999995</v>
      </c>
      <c r="E387" s="323">
        <f>D387*(1-'Аксесуари AXIS'!$E$5)</f>
        <v>393.29999999999995</v>
      </c>
      <c r="F387" s="278" t="s">
        <v>485</v>
      </c>
    </row>
    <row r="388" spans="1:35" ht="13.8" hidden="1" customHeight="1" outlineLevel="1" x14ac:dyDescent="0.25">
      <c r="A388" s="126" t="s">
        <v>1607</v>
      </c>
      <c r="B388" s="230" t="s">
        <v>1606</v>
      </c>
      <c r="C388" s="146" t="s">
        <v>4212</v>
      </c>
      <c r="D388" s="285">
        <v>1123.32</v>
      </c>
      <c r="E388" s="323">
        <f>D388*(1-'Аксесуари AXIS'!$E$5)</f>
        <v>1123.32</v>
      </c>
      <c r="F388" s="278" t="s">
        <v>485</v>
      </c>
    </row>
    <row r="389" spans="1:35" ht="13.2" hidden="1" customHeight="1" outlineLevel="1" x14ac:dyDescent="0.25">
      <c r="A389" s="126" t="s">
        <v>2875</v>
      </c>
      <c r="B389" s="34" t="s">
        <v>2873</v>
      </c>
      <c r="C389" s="178" t="s">
        <v>2877</v>
      </c>
      <c r="D389" s="285">
        <v>28426.619999999995</v>
      </c>
      <c r="E389" s="323">
        <f t="shared" ref="E389:E396" si="44">D389*(1-$E$5)</f>
        <v>28426.619999999995</v>
      </c>
      <c r="F389" s="278" t="s">
        <v>485</v>
      </c>
    </row>
    <row r="390" spans="1:35" ht="13.2" hidden="1" customHeight="1" outlineLevel="1" x14ac:dyDescent="0.25">
      <c r="A390" s="126" t="s">
        <v>2876</v>
      </c>
      <c r="B390" s="34" t="s">
        <v>2874</v>
      </c>
      <c r="C390" s="178" t="s">
        <v>2878</v>
      </c>
      <c r="D390" s="285">
        <v>29668.619999999995</v>
      </c>
      <c r="E390" s="323">
        <f t="shared" si="44"/>
        <v>29668.619999999995</v>
      </c>
      <c r="F390" s="278" t="s">
        <v>485</v>
      </c>
    </row>
    <row r="391" spans="1:35" ht="13.2" hidden="1" customHeight="1" outlineLevel="1" x14ac:dyDescent="0.25">
      <c r="A391" s="126" t="s">
        <v>3632</v>
      </c>
      <c r="B391" s="34" t="s">
        <v>3633</v>
      </c>
      <c r="C391" s="178" t="s">
        <v>3634</v>
      </c>
      <c r="D391" s="285">
        <v>28426.619999999995</v>
      </c>
      <c r="E391" s="323">
        <f t="shared" si="44"/>
        <v>28426.619999999995</v>
      </c>
      <c r="F391" s="278" t="s">
        <v>485</v>
      </c>
    </row>
    <row r="392" spans="1:35" ht="13.2" hidden="1" customHeight="1" outlineLevel="1" x14ac:dyDescent="0.25">
      <c r="A392" s="126" t="s">
        <v>3635</v>
      </c>
      <c r="B392" s="34" t="s">
        <v>3636</v>
      </c>
      <c r="C392" s="178" t="s">
        <v>3637</v>
      </c>
      <c r="D392" s="285">
        <v>29668.619999999995</v>
      </c>
      <c r="E392" s="323">
        <f t="shared" si="44"/>
        <v>29668.619999999995</v>
      </c>
      <c r="F392" s="278" t="s">
        <v>485</v>
      </c>
    </row>
    <row r="393" spans="1:35" ht="13.2" hidden="1" customHeight="1" outlineLevel="1" x14ac:dyDescent="0.25">
      <c r="A393" s="126" t="s">
        <v>3638</v>
      </c>
      <c r="B393" s="34" t="s">
        <v>3639</v>
      </c>
      <c r="C393" s="178" t="s">
        <v>3640</v>
      </c>
      <c r="D393" s="285">
        <v>28426.619999999995</v>
      </c>
      <c r="E393" s="323">
        <f t="shared" si="44"/>
        <v>28426.619999999995</v>
      </c>
      <c r="F393" s="278" t="s">
        <v>485</v>
      </c>
    </row>
    <row r="394" spans="1:35" ht="13.2" hidden="1" customHeight="1" outlineLevel="1" x14ac:dyDescent="0.25">
      <c r="A394" s="126" t="s">
        <v>3641</v>
      </c>
      <c r="B394" s="34" t="s">
        <v>3642</v>
      </c>
      <c r="C394" s="178" t="s">
        <v>3643</v>
      </c>
      <c r="D394" s="285">
        <v>29668.619999999995</v>
      </c>
      <c r="E394" s="323">
        <f t="shared" si="44"/>
        <v>29668.619999999995</v>
      </c>
      <c r="F394" s="278" t="s">
        <v>485</v>
      </c>
    </row>
    <row r="395" spans="1:35" s="26" customFormat="1" ht="13.2" hidden="1" customHeight="1" outlineLevel="1" x14ac:dyDescent="0.25">
      <c r="A395" s="126" t="s">
        <v>4421</v>
      </c>
      <c r="B395" s="33" t="s">
        <v>4419</v>
      </c>
      <c r="C395" s="187" t="s">
        <v>4422</v>
      </c>
      <c r="D395" s="285">
        <v>1378.62</v>
      </c>
      <c r="E395" s="323">
        <f t="shared" si="44"/>
        <v>1378.62</v>
      </c>
      <c r="F395" s="278" t="s">
        <v>485</v>
      </c>
    </row>
    <row r="396" spans="1:35" ht="13.2" hidden="1" customHeight="1" outlineLevel="1" x14ac:dyDescent="0.25">
      <c r="A396" s="155" t="s">
        <v>1555</v>
      </c>
      <c r="B396" s="91" t="s">
        <v>1552</v>
      </c>
      <c r="C396" s="110" t="s">
        <v>3578</v>
      </c>
      <c r="D396" s="285">
        <v>385.02</v>
      </c>
      <c r="E396" s="323">
        <f t="shared" si="44"/>
        <v>385.02</v>
      </c>
      <c r="F396" s="278" t="s">
        <v>485</v>
      </c>
    </row>
    <row r="397" spans="1:35" s="30" customFormat="1" ht="13.2" hidden="1" customHeight="1" outlineLevel="1" x14ac:dyDescent="0.25">
      <c r="A397" s="155" t="s">
        <v>630</v>
      </c>
      <c r="B397" s="212" t="s">
        <v>629</v>
      </c>
      <c r="C397" s="213" t="s">
        <v>4288</v>
      </c>
      <c r="D397" s="285">
        <v>438.83999999999992</v>
      </c>
      <c r="E397" s="323">
        <f>D397*(1-'Аксесуари AXIS'!$E$5)</f>
        <v>438.83999999999992</v>
      </c>
      <c r="F397" s="278" t="s">
        <v>485</v>
      </c>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row>
    <row r="398" spans="1:35" ht="15.6" hidden="1" customHeight="1" outlineLevel="1" x14ac:dyDescent="0.25">
      <c r="A398" s="126" t="s">
        <v>2731</v>
      </c>
      <c r="B398" s="33" t="s">
        <v>2716</v>
      </c>
      <c r="C398" s="177" t="s">
        <v>3536</v>
      </c>
      <c r="D398" s="285">
        <v>3724.6199999999994</v>
      </c>
      <c r="E398" s="323">
        <f>D398*(1-'Рішення для запису відео'!$E$5)</f>
        <v>3724.6199999999994</v>
      </c>
      <c r="F398" s="278" t="s">
        <v>485</v>
      </c>
    </row>
    <row r="399" spans="1:35" ht="13.2" hidden="1" customHeight="1" outlineLevel="1" x14ac:dyDescent="0.25">
      <c r="A399" s="126" t="s">
        <v>3240</v>
      </c>
      <c r="B399" s="34" t="s">
        <v>3239</v>
      </c>
      <c r="C399" s="178" t="s">
        <v>3241</v>
      </c>
      <c r="D399" s="285">
        <v>28688.819999999996</v>
      </c>
      <c r="E399" s="323">
        <f>D399*(1-'Рішення для запису відео'!$E$5)</f>
        <v>28688.819999999996</v>
      </c>
      <c r="F399" s="278" t="s">
        <v>485</v>
      </c>
    </row>
    <row r="400" spans="1:35" ht="13.2" hidden="1" customHeight="1" outlineLevel="1" x14ac:dyDescent="0.25">
      <c r="A400" s="129" t="s">
        <v>2977</v>
      </c>
      <c r="B400" s="32" t="s">
        <v>2978</v>
      </c>
      <c r="C400" s="110" t="s">
        <v>2979</v>
      </c>
      <c r="D400" s="285">
        <v>1471.08</v>
      </c>
      <c r="E400" s="323">
        <f>D400*(1-'Рішення для запису відео'!$E$5)</f>
        <v>1471.08</v>
      </c>
      <c r="F400" s="278" t="s">
        <v>485</v>
      </c>
    </row>
    <row r="401" spans="1:8" ht="13.2" hidden="1" customHeight="1" outlineLevel="1" x14ac:dyDescent="0.25">
      <c r="A401" s="133" t="s">
        <v>2953</v>
      </c>
      <c r="B401" s="27" t="s">
        <v>2952</v>
      </c>
      <c r="C401" s="177" t="s">
        <v>2954</v>
      </c>
      <c r="D401" s="285">
        <v>5008.0199999999995</v>
      </c>
      <c r="E401" s="323">
        <f>D401*(1-'Рішення для запису відео'!$E$5)</f>
        <v>5008.0199999999995</v>
      </c>
      <c r="F401" s="278" t="s">
        <v>485</v>
      </c>
      <c r="G401" s="224"/>
      <c r="H401" s="224"/>
    </row>
    <row r="402" spans="1:8" ht="13.2" hidden="1" customHeight="1" outlineLevel="1" x14ac:dyDescent="0.25">
      <c r="A402" s="126" t="s">
        <v>1860</v>
      </c>
      <c r="B402" s="33" t="s">
        <v>1853</v>
      </c>
      <c r="C402" s="146" t="s">
        <v>3585</v>
      </c>
      <c r="D402" s="285">
        <v>9668.2799999999988</v>
      </c>
      <c r="E402" s="323">
        <f>D402*(1-'Рішення для запису відео'!$E$5)</f>
        <v>9668.2799999999988</v>
      </c>
      <c r="F402" s="278" t="s">
        <v>485</v>
      </c>
    </row>
    <row r="403" spans="1:8" ht="13.2" hidden="1" customHeight="1" outlineLevel="1" x14ac:dyDescent="0.25">
      <c r="A403" s="155" t="s">
        <v>3014</v>
      </c>
      <c r="B403" s="91" t="s">
        <v>3005</v>
      </c>
      <c r="C403" s="110" t="s">
        <v>3491</v>
      </c>
      <c r="D403" s="285">
        <v>651.3599999999999</v>
      </c>
      <c r="E403" s="323">
        <f t="shared" ref="E403:E411" si="45">D403*(1-$E$5)</f>
        <v>651.3599999999999</v>
      </c>
      <c r="F403" s="278" t="s">
        <v>485</v>
      </c>
    </row>
    <row r="404" spans="1:8" ht="14.4" hidden="1" customHeight="1" outlineLevel="1" x14ac:dyDescent="0.25">
      <c r="A404" s="129" t="s">
        <v>2245</v>
      </c>
      <c r="B404" s="32" t="s">
        <v>2246</v>
      </c>
      <c r="C404" s="110" t="s">
        <v>3598</v>
      </c>
      <c r="D404" s="285">
        <v>2275.62</v>
      </c>
      <c r="E404" s="323">
        <f t="shared" si="45"/>
        <v>2275.62</v>
      </c>
      <c r="F404" s="278" t="s">
        <v>485</v>
      </c>
    </row>
    <row r="405" spans="1:8" ht="15" hidden="1" customHeight="1" outlineLevel="1" x14ac:dyDescent="0.25">
      <c r="A405" s="277" t="s">
        <v>1280</v>
      </c>
      <c r="B405" s="232" t="s">
        <v>1279</v>
      </c>
      <c r="C405" s="177" t="s">
        <v>4135</v>
      </c>
      <c r="D405" s="289">
        <v>484.37999999999994</v>
      </c>
      <c r="E405" s="323">
        <f t="shared" si="45"/>
        <v>484.37999999999994</v>
      </c>
      <c r="F405" s="278" t="s">
        <v>485</v>
      </c>
    </row>
    <row r="406" spans="1:8" ht="14.4" hidden="1" customHeight="1" outlineLevel="1" x14ac:dyDescent="0.25">
      <c r="A406" s="126" t="s">
        <v>3176</v>
      </c>
      <c r="B406" s="34" t="s">
        <v>3175</v>
      </c>
      <c r="C406" s="178" t="s">
        <v>3177</v>
      </c>
      <c r="D406" s="285">
        <v>28840.619999999995</v>
      </c>
      <c r="E406" s="323">
        <f t="shared" si="45"/>
        <v>28840.619999999995</v>
      </c>
      <c r="F406" s="251" t="s">
        <v>485</v>
      </c>
    </row>
    <row r="407" spans="1:8" ht="14.4" hidden="1" customHeight="1" outlineLevel="1" x14ac:dyDescent="0.25">
      <c r="A407" s="126" t="s">
        <v>3662</v>
      </c>
      <c r="B407" s="34" t="s">
        <v>3663</v>
      </c>
      <c r="C407" s="178" t="s">
        <v>3664</v>
      </c>
      <c r="D407" s="285">
        <v>30358.619999999995</v>
      </c>
      <c r="E407" s="323">
        <f t="shared" si="45"/>
        <v>30358.619999999995</v>
      </c>
      <c r="F407" s="251" t="s">
        <v>485</v>
      </c>
    </row>
    <row r="408" spans="1:8" ht="14.4" hidden="1" customHeight="1" outlineLevel="1" x14ac:dyDescent="0.25">
      <c r="A408" s="126" t="s">
        <v>3665</v>
      </c>
      <c r="B408" s="34" t="s">
        <v>3666</v>
      </c>
      <c r="C408" s="178" t="s">
        <v>3667</v>
      </c>
      <c r="D408" s="285">
        <v>30358.619999999995</v>
      </c>
      <c r="E408" s="323">
        <f t="shared" si="45"/>
        <v>30358.619999999995</v>
      </c>
      <c r="F408" s="251" t="s">
        <v>485</v>
      </c>
    </row>
    <row r="409" spans="1:8" ht="14.4" hidden="1" customHeight="1" outlineLevel="1" x14ac:dyDescent="0.25">
      <c r="A409" s="126" t="s">
        <v>3668</v>
      </c>
      <c r="B409" s="34" t="s">
        <v>3669</v>
      </c>
      <c r="C409" s="178" t="s">
        <v>3670</v>
      </c>
      <c r="D409" s="285">
        <v>32635.619999999995</v>
      </c>
      <c r="E409" s="323">
        <f t="shared" si="45"/>
        <v>32635.619999999995</v>
      </c>
      <c r="F409" s="251" t="s">
        <v>485</v>
      </c>
    </row>
    <row r="410" spans="1:8" ht="14.4" hidden="1" customHeight="1" outlineLevel="1" x14ac:dyDescent="0.25">
      <c r="A410" s="126" t="s">
        <v>3671</v>
      </c>
      <c r="B410" s="34" t="s">
        <v>3672</v>
      </c>
      <c r="C410" s="178" t="s">
        <v>3673</v>
      </c>
      <c r="D410" s="285">
        <v>32635.619999999995</v>
      </c>
      <c r="E410" s="323">
        <f t="shared" si="45"/>
        <v>32635.619999999995</v>
      </c>
      <c r="F410" s="251" t="s">
        <v>485</v>
      </c>
    </row>
    <row r="411" spans="1:8" ht="14.4" hidden="1" customHeight="1" outlineLevel="1" x14ac:dyDescent="0.25">
      <c r="A411" s="126" t="s">
        <v>3674</v>
      </c>
      <c r="B411" s="34" t="s">
        <v>3675</v>
      </c>
      <c r="C411" s="178" t="s">
        <v>3676</v>
      </c>
      <c r="D411" s="285">
        <v>34153.619999999995</v>
      </c>
      <c r="E411" s="323">
        <f t="shared" si="45"/>
        <v>34153.619999999995</v>
      </c>
      <c r="F411" s="251" t="s">
        <v>485</v>
      </c>
    </row>
    <row r="412" spans="1:8" ht="15" hidden="1" customHeight="1" outlineLevel="1" x14ac:dyDescent="0.25">
      <c r="A412" s="126" t="s">
        <v>2955</v>
      </c>
      <c r="B412" s="33" t="s">
        <v>2956</v>
      </c>
      <c r="C412" s="177" t="s">
        <v>3540</v>
      </c>
      <c r="D412" s="285">
        <v>2123.8199999999997</v>
      </c>
      <c r="E412" s="323">
        <f>D412*(1-'Рішення для запису відео'!$E$5)</f>
        <v>2123.8199999999997</v>
      </c>
      <c r="F412" s="251" t="s">
        <v>485</v>
      </c>
    </row>
    <row r="413" spans="1:8" ht="15.6" hidden="1" customHeight="1" outlineLevel="1" x14ac:dyDescent="0.25">
      <c r="A413" s="126" t="s">
        <v>2726</v>
      </c>
      <c r="B413" s="33" t="s">
        <v>2711</v>
      </c>
      <c r="C413" s="103" t="s">
        <v>3534</v>
      </c>
      <c r="D413" s="285">
        <v>9106.619999999999</v>
      </c>
      <c r="E413" s="323">
        <f>D413*(1-'Рішення для запису відео'!$E$5)</f>
        <v>9106.619999999999</v>
      </c>
      <c r="F413" s="251" t="s">
        <v>485</v>
      </c>
    </row>
    <row r="414" spans="1:8" ht="15.6" hidden="1" customHeight="1" outlineLevel="1" x14ac:dyDescent="0.25">
      <c r="A414" s="126" t="s">
        <v>2724</v>
      </c>
      <c r="B414" s="33" t="s">
        <v>2709</v>
      </c>
      <c r="C414" s="103" t="s">
        <v>3532</v>
      </c>
      <c r="D414" s="285">
        <v>5463.42</v>
      </c>
      <c r="E414" s="323">
        <f>D414*(1-'Рішення для запису відео'!$E$5)</f>
        <v>5463.42</v>
      </c>
      <c r="F414" s="251" t="s">
        <v>485</v>
      </c>
    </row>
    <row r="415" spans="1:8" ht="15.6" hidden="1" customHeight="1" outlineLevel="1" x14ac:dyDescent="0.25">
      <c r="A415" s="126" t="s">
        <v>2727</v>
      </c>
      <c r="B415" s="33" t="s">
        <v>2712</v>
      </c>
      <c r="C415" s="103" t="s">
        <v>3535</v>
      </c>
      <c r="D415" s="285">
        <v>13964.219999999998</v>
      </c>
      <c r="E415" s="323">
        <f>D415*(1-'Рішення для запису відео'!$E$5)</f>
        <v>13964.219999999998</v>
      </c>
      <c r="F415" s="251" t="s">
        <v>485</v>
      </c>
    </row>
    <row r="416" spans="1:8" ht="15.6" hidden="1" customHeight="1" outlineLevel="1" x14ac:dyDescent="0.25">
      <c r="A416" s="126" t="s">
        <v>2728</v>
      </c>
      <c r="B416" s="33" t="s">
        <v>2713</v>
      </c>
      <c r="C416" s="103" t="s">
        <v>3535</v>
      </c>
      <c r="D416" s="285">
        <v>18973.62</v>
      </c>
      <c r="E416" s="323">
        <f>D416*(1-'Рішення для запису відео'!$E$5)</f>
        <v>18973.62</v>
      </c>
      <c r="F416" s="251" t="s">
        <v>485</v>
      </c>
    </row>
    <row r="417" spans="1:49" ht="15.6" hidden="1" customHeight="1" outlineLevel="1" x14ac:dyDescent="0.25">
      <c r="A417" s="126" t="s">
        <v>2729</v>
      </c>
      <c r="B417" s="33" t="s">
        <v>2714</v>
      </c>
      <c r="C417" s="103" t="s">
        <v>3535</v>
      </c>
      <c r="D417" s="285">
        <v>27929.819999999996</v>
      </c>
      <c r="E417" s="323">
        <f>D417*(1-'Рішення для запису відео'!$E$5)</f>
        <v>27929.819999999996</v>
      </c>
      <c r="F417" s="251" t="s">
        <v>485</v>
      </c>
    </row>
    <row r="418" spans="1:49" ht="15.6" hidden="1" customHeight="1" outlineLevel="1" x14ac:dyDescent="0.25">
      <c r="A418" s="131" t="s">
        <v>3835</v>
      </c>
      <c r="B418" s="235" t="s">
        <v>3836</v>
      </c>
      <c r="C418" s="177" t="s">
        <v>3837</v>
      </c>
      <c r="D418" s="285">
        <v>89.699999999999989</v>
      </c>
      <c r="E418" s="323">
        <f>D418*(1-'Аксесуари AXIS'!$E$5)</f>
        <v>89.699999999999989</v>
      </c>
      <c r="F418" s="251" t="s">
        <v>485</v>
      </c>
    </row>
    <row r="419" spans="1:49" ht="15.6" hidden="1" customHeight="1" outlineLevel="1" x14ac:dyDescent="0.25">
      <c r="A419" s="131" t="s">
        <v>3838</v>
      </c>
      <c r="B419" s="235" t="s">
        <v>3839</v>
      </c>
      <c r="C419" s="177" t="s">
        <v>3840</v>
      </c>
      <c r="D419" s="285">
        <v>89.699999999999989</v>
      </c>
      <c r="E419" s="323">
        <f>D419*(1-'Аксесуари AXIS'!$E$5)</f>
        <v>89.699999999999989</v>
      </c>
      <c r="F419" s="251" t="s">
        <v>485</v>
      </c>
    </row>
    <row r="420" spans="1:49" ht="15.6" hidden="1" customHeight="1" outlineLevel="1" x14ac:dyDescent="0.25">
      <c r="A420" s="126" t="s">
        <v>2944</v>
      </c>
      <c r="B420" s="33" t="s">
        <v>2948</v>
      </c>
      <c r="C420" s="177" t="s">
        <v>3541</v>
      </c>
      <c r="D420" s="285">
        <v>12446.219999999998</v>
      </c>
      <c r="E420" s="323">
        <f>D420*(1-'Рішення для запису відео'!$E$5)</f>
        <v>12446.219999999998</v>
      </c>
      <c r="F420" s="251" t="s">
        <v>485</v>
      </c>
    </row>
    <row r="421" spans="1:49" ht="15.6" hidden="1" customHeight="1" outlineLevel="1" x14ac:dyDescent="0.25">
      <c r="A421" s="126" t="s">
        <v>2945</v>
      </c>
      <c r="B421" s="33" t="s">
        <v>2949</v>
      </c>
      <c r="C421" s="103" t="s">
        <v>3542</v>
      </c>
      <c r="D421" s="285">
        <v>15482.219999999998</v>
      </c>
      <c r="E421" s="323">
        <f>D421*(1-'Рішення для запису відео'!$E$5)</f>
        <v>15482.219999999998</v>
      </c>
      <c r="F421" s="251" t="s">
        <v>485</v>
      </c>
    </row>
    <row r="422" spans="1:49" ht="12.6" hidden="1" customHeight="1" outlineLevel="1" x14ac:dyDescent="0.25">
      <c r="A422" s="139" t="s">
        <v>3890</v>
      </c>
      <c r="B422" s="38" t="s">
        <v>3891</v>
      </c>
      <c r="C422" s="146" t="s">
        <v>3892</v>
      </c>
      <c r="D422" s="285">
        <v>89.699999999999989</v>
      </c>
      <c r="E422" s="323">
        <f>D422*(1-'Рішення для запису відео'!$E$5)</f>
        <v>89.699999999999989</v>
      </c>
      <c r="F422" s="251" t="s">
        <v>485</v>
      </c>
    </row>
    <row r="423" spans="1:49" s="17" customFormat="1" ht="15" hidden="1" customHeight="1" outlineLevel="1" x14ac:dyDescent="0.25">
      <c r="A423" s="126" t="s">
        <v>1945</v>
      </c>
      <c r="B423" s="230" t="s">
        <v>2006</v>
      </c>
      <c r="C423" s="28" t="s">
        <v>2007</v>
      </c>
      <c r="D423" s="285">
        <v>631.34999999999991</v>
      </c>
      <c r="E423" s="323">
        <f>D423*(1-'Рішення для запису відео'!$E$5)</f>
        <v>631.34999999999991</v>
      </c>
      <c r="F423" s="251" t="s">
        <v>485</v>
      </c>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c r="AK423" s="4"/>
      <c r="AL423" s="4"/>
      <c r="AM423" s="4"/>
      <c r="AN423" s="4"/>
      <c r="AO423" s="4"/>
      <c r="AP423" s="4"/>
      <c r="AQ423" s="4"/>
      <c r="AR423" s="4"/>
      <c r="AS423" s="4"/>
      <c r="AT423" s="4"/>
      <c r="AU423" s="4"/>
      <c r="AV423" s="4"/>
      <c r="AW423" s="4"/>
    </row>
    <row r="424" spans="1:49" s="17" customFormat="1" ht="15" hidden="1" customHeight="1" outlineLevel="1" x14ac:dyDescent="0.25">
      <c r="A424" s="126" t="s">
        <v>1946</v>
      </c>
      <c r="B424" s="230" t="s">
        <v>1936</v>
      </c>
      <c r="C424" s="28" t="s">
        <v>2008</v>
      </c>
      <c r="D424" s="285">
        <v>36.799999999999997</v>
      </c>
      <c r="E424" s="323">
        <f>D424*(1-'Рішення для запису відео'!$E$5)</f>
        <v>36.799999999999997</v>
      </c>
      <c r="F424" s="251" t="s">
        <v>485</v>
      </c>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c r="AK424" s="4"/>
      <c r="AL424" s="4"/>
      <c r="AM424" s="4"/>
      <c r="AN424" s="4"/>
      <c r="AO424" s="4"/>
      <c r="AP424" s="4"/>
      <c r="AQ424" s="4"/>
      <c r="AR424" s="4"/>
      <c r="AS424" s="4"/>
      <c r="AT424" s="4"/>
      <c r="AU424" s="4"/>
      <c r="AV424" s="4"/>
      <c r="AW424" s="4"/>
    </row>
    <row r="425" spans="1:49" ht="15" hidden="1" customHeight="1" outlineLevel="1" x14ac:dyDescent="0.25">
      <c r="A425" s="126" t="s">
        <v>3677</v>
      </c>
      <c r="B425" s="34" t="s">
        <v>3678</v>
      </c>
      <c r="C425" s="178" t="s">
        <v>3679</v>
      </c>
      <c r="D425" s="285">
        <v>10624.619999999999</v>
      </c>
      <c r="E425" s="323">
        <f t="shared" ref="E425:E439" si="46">D425*(1-$E$5)</f>
        <v>10624.619999999999</v>
      </c>
      <c r="F425" s="251" t="s">
        <v>485</v>
      </c>
    </row>
    <row r="426" spans="1:49" ht="14.4" hidden="1" customHeight="1" outlineLevel="1" x14ac:dyDescent="0.25">
      <c r="A426" s="126" t="s">
        <v>3300</v>
      </c>
      <c r="B426" s="34" t="s">
        <v>3299</v>
      </c>
      <c r="C426" s="178" t="s">
        <v>3301</v>
      </c>
      <c r="D426" s="285">
        <v>13964.219999999998</v>
      </c>
      <c r="E426" s="323">
        <f t="shared" si="46"/>
        <v>13964.219999999998</v>
      </c>
      <c r="F426" s="251" t="s">
        <v>485</v>
      </c>
    </row>
    <row r="427" spans="1:49" ht="13.8" hidden="1" customHeight="1" outlineLevel="1" x14ac:dyDescent="0.25">
      <c r="A427" s="126" t="s">
        <v>2050</v>
      </c>
      <c r="B427" s="21" t="s">
        <v>2048</v>
      </c>
      <c r="C427" s="146" t="s">
        <v>3325</v>
      </c>
      <c r="D427" s="285">
        <v>5918.82</v>
      </c>
      <c r="E427" s="323">
        <f t="shared" si="46"/>
        <v>5918.82</v>
      </c>
      <c r="F427" s="251" t="s">
        <v>485</v>
      </c>
    </row>
    <row r="428" spans="1:49" ht="13.8" hidden="1" customHeight="1" outlineLevel="1" x14ac:dyDescent="0.25">
      <c r="A428" s="126" t="s">
        <v>2051</v>
      </c>
      <c r="B428" s="21" t="s">
        <v>2049</v>
      </c>
      <c r="C428" s="146" t="s">
        <v>3326</v>
      </c>
      <c r="D428" s="285">
        <v>8651.2199999999993</v>
      </c>
      <c r="E428" s="323">
        <f t="shared" si="46"/>
        <v>8651.2199999999993</v>
      </c>
      <c r="F428" s="251" t="s">
        <v>485</v>
      </c>
    </row>
    <row r="429" spans="1:49" ht="13.8" hidden="1" customHeight="1" outlineLevel="1" x14ac:dyDescent="0.25">
      <c r="A429" s="155" t="s">
        <v>1554</v>
      </c>
      <c r="B429" s="91" t="s">
        <v>1551</v>
      </c>
      <c r="C429" s="110" t="s">
        <v>3577</v>
      </c>
      <c r="D429" s="285">
        <v>347.75999999999993</v>
      </c>
      <c r="E429" s="323">
        <f t="shared" si="46"/>
        <v>347.75999999999993</v>
      </c>
      <c r="F429" s="251" t="s">
        <v>485</v>
      </c>
    </row>
    <row r="430" spans="1:49" ht="14.4" hidden="1" customHeight="1" outlineLevel="1" x14ac:dyDescent="0.25">
      <c r="A430" s="129" t="s">
        <v>2869</v>
      </c>
      <c r="B430" s="32" t="s">
        <v>2867</v>
      </c>
      <c r="C430" s="187" t="s">
        <v>2871</v>
      </c>
      <c r="D430" s="285">
        <v>757.61999999999989</v>
      </c>
      <c r="E430" s="323">
        <f t="shared" si="46"/>
        <v>757.61999999999989</v>
      </c>
      <c r="F430" s="251" t="s">
        <v>485</v>
      </c>
    </row>
    <row r="431" spans="1:49" ht="14.4" hidden="1" customHeight="1" outlineLevel="1" x14ac:dyDescent="0.25">
      <c r="A431" s="129" t="s">
        <v>2870</v>
      </c>
      <c r="B431" s="32" t="s">
        <v>2868</v>
      </c>
      <c r="C431" s="187" t="s">
        <v>3601</v>
      </c>
      <c r="D431" s="285">
        <v>909.41999999999985</v>
      </c>
      <c r="E431" s="323">
        <f t="shared" si="46"/>
        <v>909.41999999999985</v>
      </c>
      <c r="F431" s="251" t="s">
        <v>485</v>
      </c>
    </row>
    <row r="432" spans="1:49" ht="14.4" hidden="1" customHeight="1" outlineLevel="1" x14ac:dyDescent="0.25">
      <c r="A432" s="160" t="s">
        <v>1547</v>
      </c>
      <c r="B432" s="24" t="s">
        <v>1548</v>
      </c>
      <c r="C432" s="219" t="s">
        <v>2520</v>
      </c>
      <c r="D432" s="285">
        <v>454.01999999999992</v>
      </c>
      <c r="E432" s="323">
        <f t="shared" si="46"/>
        <v>454.01999999999992</v>
      </c>
      <c r="F432" s="251" t="s">
        <v>485</v>
      </c>
    </row>
    <row r="433" spans="1:6" ht="14.4" hidden="1" customHeight="1" outlineLevel="1" x14ac:dyDescent="0.25">
      <c r="A433" s="161" t="s">
        <v>1516</v>
      </c>
      <c r="B433" s="91" t="s">
        <v>1515</v>
      </c>
      <c r="C433" s="219" t="s">
        <v>2519</v>
      </c>
      <c r="D433" s="285">
        <v>757.61999999999989</v>
      </c>
      <c r="E433" s="323">
        <f t="shared" si="46"/>
        <v>757.61999999999989</v>
      </c>
      <c r="F433" s="251" t="s">
        <v>485</v>
      </c>
    </row>
    <row r="434" spans="1:6" ht="14.4" hidden="1" customHeight="1" outlineLevel="1" x14ac:dyDescent="0.25">
      <c r="A434" s="161" t="s">
        <v>1137</v>
      </c>
      <c r="B434" s="91" t="s">
        <v>1136</v>
      </c>
      <c r="C434" s="219" t="s">
        <v>2518</v>
      </c>
      <c r="D434" s="285">
        <v>757.61999999999989</v>
      </c>
      <c r="E434" s="323">
        <f t="shared" si="46"/>
        <v>757.61999999999989</v>
      </c>
      <c r="F434" s="251" t="s">
        <v>485</v>
      </c>
    </row>
    <row r="435" spans="1:6" ht="14.4" hidden="1" customHeight="1" outlineLevel="1" x14ac:dyDescent="0.25">
      <c r="A435" s="155" t="s">
        <v>912</v>
      </c>
      <c r="B435" s="91" t="s">
        <v>913</v>
      </c>
      <c r="C435" s="219" t="s">
        <v>2517</v>
      </c>
      <c r="D435" s="285">
        <v>757.61999999999989</v>
      </c>
      <c r="E435" s="323">
        <f t="shared" si="46"/>
        <v>757.61999999999989</v>
      </c>
      <c r="F435" s="251" t="s">
        <v>485</v>
      </c>
    </row>
    <row r="436" spans="1:6" ht="14.4" hidden="1" customHeight="1" outlineLevel="1" x14ac:dyDescent="0.25">
      <c r="A436" s="155" t="s">
        <v>2838</v>
      </c>
      <c r="B436" s="91" t="s">
        <v>2833</v>
      </c>
      <c r="C436" s="110" t="s">
        <v>2843</v>
      </c>
      <c r="D436" s="285">
        <v>529.91999999999996</v>
      </c>
      <c r="E436" s="323">
        <f t="shared" si="46"/>
        <v>529.91999999999996</v>
      </c>
      <c r="F436" s="251" t="s">
        <v>485</v>
      </c>
    </row>
    <row r="437" spans="1:6" ht="14.4" hidden="1" customHeight="1" outlineLevel="1" x14ac:dyDescent="0.25">
      <c r="A437" s="155" t="s">
        <v>2839</v>
      </c>
      <c r="B437" s="91" t="s">
        <v>2834</v>
      </c>
      <c r="C437" s="110" t="s">
        <v>2844</v>
      </c>
      <c r="D437" s="285">
        <v>636.17999999999995</v>
      </c>
      <c r="E437" s="323">
        <f t="shared" si="46"/>
        <v>636.17999999999995</v>
      </c>
      <c r="F437" s="251" t="s">
        <v>485</v>
      </c>
    </row>
    <row r="438" spans="1:6" hidden="1" outlineLevel="1" x14ac:dyDescent="0.25">
      <c r="A438" s="153" t="s">
        <v>1143</v>
      </c>
      <c r="B438" s="36" t="s">
        <v>1142</v>
      </c>
      <c r="C438" s="146" t="s">
        <v>1163</v>
      </c>
      <c r="D438" s="285">
        <v>28233.42</v>
      </c>
      <c r="E438" s="323">
        <f t="shared" si="46"/>
        <v>28233.42</v>
      </c>
      <c r="F438" s="251" t="s">
        <v>485</v>
      </c>
    </row>
    <row r="439" spans="1:6" ht="13.2" hidden="1" customHeight="1" outlineLevel="1" x14ac:dyDescent="0.25">
      <c r="A439" s="129" t="s">
        <v>2869</v>
      </c>
      <c r="B439" s="32" t="s">
        <v>2867</v>
      </c>
      <c r="C439" s="110" t="s">
        <v>2871</v>
      </c>
      <c r="D439" s="285">
        <v>757.61999999999989</v>
      </c>
      <c r="E439" s="323">
        <f t="shared" si="46"/>
        <v>757.61999999999989</v>
      </c>
      <c r="F439" s="251" t="s">
        <v>485</v>
      </c>
    </row>
    <row r="440" spans="1:6" ht="13.2" hidden="1" customHeight="1" outlineLevel="1" x14ac:dyDescent="0.25">
      <c r="A440" s="129" t="s">
        <v>2870</v>
      </c>
      <c r="B440" s="32" t="s">
        <v>2868</v>
      </c>
      <c r="C440" s="110" t="s">
        <v>2872</v>
      </c>
      <c r="D440" s="285">
        <v>909.41999999999985</v>
      </c>
      <c r="E440" s="323">
        <f t="shared" ref="E440:E451" si="47">D440*(1-$E$5)</f>
        <v>909.41999999999985</v>
      </c>
      <c r="F440" s="251" t="s">
        <v>485</v>
      </c>
    </row>
    <row r="441" spans="1:6" s="26" customFormat="1" ht="13.8" hidden="1" customHeight="1" outlineLevel="1" x14ac:dyDescent="0.25">
      <c r="A441" s="126" t="s">
        <v>2113</v>
      </c>
      <c r="B441" s="33" t="s">
        <v>2111</v>
      </c>
      <c r="C441" s="187" t="s">
        <v>2665</v>
      </c>
      <c r="D441" s="285">
        <v>408.47999999999996</v>
      </c>
      <c r="E441" s="323">
        <f t="shared" si="47"/>
        <v>408.47999999999996</v>
      </c>
      <c r="F441" s="251" t="s">
        <v>485</v>
      </c>
    </row>
    <row r="442" spans="1:6" s="26" customFormat="1" ht="13.8" hidden="1" customHeight="1" outlineLevel="1" x14ac:dyDescent="0.25">
      <c r="A442" s="126" t="s">
        <v>2114</v>
      </c>
      <c r="B442" s="33" t="s">
        <v>2112</v>
      </c>
      <c r="C442" s="187" t="s">
        <v>2666</v>
      </c>
      <c r="D442" s="285">
        <v>560.28</v>
      </c>
      <c r="E442" s="323">
        <f t="shared" si="47"/>
        <v>560.28</v>
      </c>
      <c r="F442" s="251" t="s">
        <v>485</v>
      </c>
    </row>
    <row r="443" spans="1:6" s="20" customFormat="1" ht="13.8" hidden="1" customHeight="1" outlineLevel="1" x14ac:dyDescent="0.25">
      <c r="A443" s="126" t="s">
        <v>2992</v>
      </c>
      <c r="B443" s="33" t="s">
        <v>2993</v>
      </c>
      <c r="C443" s="28" t="s">
        <v>1912</v>
      </c>
      <c r="D443" s="285">
        <v>560.28</v>
      </c>
      <c r="E443" s="323">
        <f t="shared" si="47"/>
        <v>560.28</v>
      </c>
      <c r="F443" s="251" t="s">
        <v>485</v>
      </c>
    </row>
    <row r="444" spans="1:6" ht="13.8" hidden="1" customHeight="1" outlineLevel="1" x14ac:dyDescent="0.25">
      <c r="A444" s="126" t="s">
        <v>2108</v>
      </c>
      <c r="B444" s="33" t="s">
        <v>2107</v>
      </c>
      <c r="C444" s="146" t="s">
        <v>2511</v>
      </c>
      <c r="D444" s="285">
        <v>1440.7199999999998</v>
      </c>
      <c r="E444" s="323">
        <f t="shared" si="47"/>
        <v>1440.7199999999998</v>
      </c>
      <c r="F444" s="251" t="s">
        <v>485</v>
      </c>
    </row>
    <row r="445" spans="1:6" ht="13.8" hidden="1" customHeight="1" outlineLevel="1" x14ac:dyDescent="0.25">
      <c r="A445" s="126" t="s">
        <v>2106</v>
      </c>
      <c r="B445" s="33" t="s">
        <v>2105</v>
      </c>
      <c r="C445" s="146" t="s">
        <v>2510</v>
      </c>
      <c r="D445" s="285">
        <v>1137.1199999999999</v>
      </c>
      <c r="E445" s="323">
        <f t="shared" si="47"/>
        <v>1137.1199999999999</v>
      </c>
      <c r="F445" s="251" t="s">
        <v>485</v>
      </c>
    </row>
    <row r="446" spans="1:6" ht="13.8" hidden="1" customHeight="1" outlineLevel="1" x14ac:dyDescent="0.25">
      <c r="A446" s="155" t="s">
        <v>2841</v>
      </c>
      <c r="B446" s="91" t="s">
        <v>2836</v>
      </c>
      <c r="C446" s="110" t="s">
        <v>2846</v>
      </c>
      <c r="D446" s="285">
        <v>757.61999999999989</v>
      </c>
      <c r="E446" s="323">
        <f t="shared" si="47"/>
        <v>757.61999999999989</v>
      </c>
      <c r="F446" s="251" t="s">
        <v>485</v>
      </c>
    </row>
    <row r="447" spans="1:6" ht="13.8" hidden="1" customHeight="1" outlineLevel="1" x14ac:dyDescent="0.25">
      <c r="A447" s="155" t="s">
        <v>2842</v>
      </c>
      <c r="B447" s="91" t="s">
        <v>2837</v>
      </c>
      <c r="C447" s="110" t="s">
        <v>2847</v>
      </c>
      <c r="D447" s="285">
        <v>909.41999999999985</v>
      </c>
      <c r="E447" s="323">
        <f t="shared" si="47"/>
        <v>909.41999999999985</v>
      </c>
      <c r="F447" s="251" t="s">
        <v>485</v>
      </c>
    </row>
    <row r="448" spans="1:6" ht="13.8" hidden="1" customHeight="1" outlineLevel="1" x14ac:dyDescent="0.25">
      <c r="A448" s="155" t="s">
        <v>2840</v>
      </c>
      <c r="B448" s="91" t="s">
        <v>2835</v>
      </c>
      <c r="C448" s="110" t="s">
        <v>2845</v>
      </c>
      <c r="D448" s="285">
        <v>787.9799999999999</v>
      </c>
      <c r="E448" s="323">
        <f t="shared" si="47"/>
        <v>787.9799999999999</v>
      </c>
      <c r="F448" s="251" t="s">
        <v>485</v>
      </c>
    </row>
    <row r="449" spans="1:44" ht="15.6" hidden="1" customHeight="1" outlineLevel="1" x14ac:dyDescent="0.25">
      <c r="A449" s="126" t="s">
        <v>2681</v>
      </c>
      <c r="B449" s="32" t="s">
        <v>2682</v>
      </c>
      <c r="C449" s="217" t="s">
        <v>2683</v>
      </c>
      <c r="D449" s="285">
        <v>5311.619999999999</v>
      </c>
      <c r="E449" s="323">
        <f t="shared" si="47"/>
        <v>5311.619999999999</v>
      </c>
      <c r="F449" s="251" t="s">
        <v>485</v>
      </c>
    </row>
    <row r="450" spans="1:44" ht="15.6" hidden="1" customHeight="1" outlineLevel="1" x14ac:dyDescent="0.25">
      <c r="A450" s="137" t="s">
        <v>1086</v>
      </c>
      <c r="B450" s="86" t="s">
        <v>1085</v>
      </c>
      <c r="C450" s="110" t="s">
        <v>2581</v>
      </c>
      <c r="D450" s="285">
        <v>3034.62</v>
      </c>
      <c r="E450" s="323">
        <f t="shared" si="47"/>
        <v>3034.62</v>
      </c>
      <c r="F450" s="251" t="s">
        <v>485</v>
      </c>
    </row>
    <row r="451" spans="1:44" ht="15.6" hidden="1" customHeight="1" outlineLevel="1" x14ac:dyDescent="0.25">
      <c r="A451" s="137" t="s">
        <v>1061</v>
      </c>
      <c r="B451" s="86" t="s">
        <v>1060</v>
      </c>
      <c r="C451" s="110" t="s">
        <v>2579</v>
      </c>
      <c r="D451" s="285">
        <v>2427.4199999999996</v>
      </c>
      <c r="E451" s="323">
        <f t="shared" si="47"/>
        <v>2427.4199999999996</v>
      </c>
      <c r="F451" s="251" t="s">
        <v>485</v>
      </c>
    </row>
    <row r="452" spans="1:44" s="20" customFormat="1" ht="14.4" hidden="1" customHeight="1" outlineLevel="1" x14ac:dyDescent="0.25">
      <c r="A452" s="131" t="s">
        <v>1379</v>
      </c>
      <c r="B452" s="230" t="s">
        <v>1378</v>
      </c>
      <c r="C452" s="221" t="s">
        <v>2651</v>
      </c>
      <c r="D452" s="285">
        <v>302.21999999999997</v>
      </c>
      <c r="E452" s="323">
        <f>D452*(1-'IP-відеокодеры AXIS'!$E$5)</f>
        <v>302.21999999999997</v>
      </c>
      <c r="F452" s="251" t="s">
        <v>485</v>
      </c>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c r="AK452" s="4"/>
      <c r="AL452" s="4"/>
      <c r="AM452" s="4"/>
      <c r="AN452" s="4"/>
      <c r="AO452" s="4"/>
      <c r="AP452" s="4"/>
      <c r="AQ452" s="4"/>
      <c r="AR452" s="4"/>
    </row>
    <row r="453" spans="1:44" s="30" customFormat="1" ht="14.4" hidden="1" customHeight="1" outlineLevel="1" x14ac:dyDescent="0.25">
      <c r="A453" s="137" t="s">
        <v>2195</v>
      </c>
      <c r="B453" s="267" t="s">
        <v>2193</v>
      </c>
      <c r="C453" s="110" t="s">
        <v>2638</v>
      </c>
      <c r="D453" s="285">
        <v>226.32</v>
      </c>
      <c r="E453" s="323">
        <f>D453*(1-'Аксесуари AXIS'!$E$5)</f>
        <v>226.32</v>
      </c>
      <c r="F453" s="251" t="s">
        <v>485</v>
      </c>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row>
    <row r="454" spans="1:44" s="30" customFormat="1" ht="14.4" hidden="1" customHeight="1" outlineLevel="1" x14ac:dyDescent="0.25">
      <c r="A454" s="137" t="s">
        <v>2194</v>
      </c>
      <c r="B454" s="267" t="s">
        <v>2192</v>
      </c>
      <c r="C454" s="177" t="s">
        <v>2637</v>
      </c>
      <c r="D454" s="285">
        <v>150.41999999999999</v>
      </c>
      <c r="E454" s="323">
        <f>D454*(1-'Аксесуари AXIS'!$E$5)</f>
        <v>150.41999999999999</v>
      </c>
      <c r="F454" s="251" t="s">
        <v>485</v>
      </c>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row>
    <row r="455" spans="1:44" s="20" customFormat="1" ht="14.4" hidden="1" customHeight="1" outlineLevel="1" x14ac:dyDescent="0.25">
      <c r="A455" s="126" t="s">
        <v>1326</v>
      </c>
      <c r="B455" s="230" t="s">
        <v>1325</v>
      </c>
      <c r="C455" s="222" t="s">
        <v>2542</v>
      </c>
      <c r="D455" s="285">
        <v>1364.82</v>
      </c>
      <c r="E455" s="323">
        <f>D455*(1-'IP-відеокодеры AXIS'!$E$5)</f>
        <v>1364.82</v>
      </c>
      <c r="F455" s="251" t="s">
        <v>485</v>
      </c>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c r="AK455" s="4"/>
      <c r="AL455" s="4"/>
      <c r="AM455" s="4"/>
      <c r="AN455" s="4"/>
      <c r="AO455" s="4"/>
      <c r="AP455" s="4"/>
      <c r="AQ455" s="4"/>
      <c r="AR455" s="4"/>
    </row>
    <row r="456" spans="1:44" ht="14.4" hidden="1" customHeight="1" outlineLevel="1" x14ac:dyDescent="0.25">
      <c r="A456" s="155" t="s">
        <v>2047</v>
      </c>
      <c r="B456" s="234" t="s">
        <v>2046</v>
      </c>
      <c r="C456" s="110" t="s">
        <v>2499</v>
      </c>
      <c r="D456" s="285">
        <v>605.81999999999994</v>
      </c>
      <c r="E456" s="323">
        <f t="shared" ref="E456:E481" si="48">D456*(1-$E$5)</f>
        <v>605.81999999999994</v>
      </c>
      <c r="F456" s="251" t="s">
        <v>485</v>
      </c>
    </row>
    <row r="457" spans="1:44" ht="14.4" hidden="1" customHeight="1" outlineLevel="1" x14ac:dyDescent="0.25">
      <c r="A457" s="160" t="s">
        <v>2077</v>
      </c>
      <c r="B457" s="232" t="s">
        <v>2080</v>
      </c>
      <c r="C457" s="110" t="s">
        <v>2580</v>
      </c>
      <c r="D457" s="285">
        <v>757.61999999999989</v>
      </c>
      <c r="E457" s="323">
        <f t="shared" si="48"/>
        <v>757.61999999999989</v>
      </c>
      <c r="F457" s="251" t="s">
        <v>485</v>
      </c>
    </row>
    <row r="458" spans="1:44" ht="14.4" hidden="1" customHeight="1" outlineLevel="1" x14ac:dyDescent="0.25">
      <c r="A458" s="160" t="s">
        <v>2078</v>
      </c>
      <c r="B458" s="232" t="s">
        <v>2081</v>
      </c>
      <c r="C458" s="110" t="s">
        <v>2809</v>
      </c>
      <c r="D458" s="285">
        <v>909.41999999999985</v>
      </c>
      <c r="E458" s="323">
        <f t="shared" si="48"/>
        <v>909.41999999999985</v>
      </c>
      <c r="F458" s="251" t="s">
        <v>485</v>
      </c>
    </row>
    <row r="459" spans="1:44" ht="14.4" hidden="1" customHeight="1" outlineLevel="1" x14ac:dyDescent="0.25">
      <c r="A459" s="155" t="s">
        <v>2995</v>
      </c>
      <c r="B459" s="234" t="s">
        <v>2994</v>
      </c>
      <c r="C459" s="110" t="s">
        <v>3041</v>
      </c>
      <c r="D459" s="285">
        <v>985.31999999999982</v>
      </c>
      <c r="E459" s="323">
        <f t="shared" si="48"/>
        <v>985.31999999999982</v>
      </c>
      <c r="F459" s="251" t="s">
        <v>485</v>
      </c>
    </row>
    <row r="460" spans="1:44" ht="14.4" hidden="1" customHeight="1" outlineLevel="1" x14ac:dyDescent="0.25">
      <c r="A460" s="129" t="s">
        <v>1538</v>
      </c>
      <c r="B460" s="232" t="s">
        <v>1536</v>
      </c>
      <c r="C460" s="218" t="s">
        <v>2649</v>
      </c>
      <c r="D460" s="285">
        <v>2351.52</v>
      </c>
      <c r="E460" s="323">
        <f t="shared" si="48"/>
        <v>2351.52</v>
      </c>
      <c r="F460" s="251" t="s">
        <v>485</v>
      </c>
    </row>
    <row r="461" spans="1:44" ht="14.4" hidden="1" customHeight="1" outlineLevel="1" x14ac:dyDescent="0.25">
      <c r="A461" s="129" t="s">
        <v>1537</v>
      </c>
      <c r="B461" s="232" t="s">
        <v>1535</v>
      </c>
      <c r="C461" s="110" t="s">
        <v>2576</v>
      </c>
      <c r="D461" s="285">
        <v>2047.9199999999998</v>
      </c>
      <c r="E461" s="323">
        <f t="shared" si="48"/>
        <v>2047.9199999999998</v>
      </c>
      <c r="F461" s="251" t="s">
        <v>485</v>
      </c>
    </row>
    <row r="462" spans="1:44" ht="14.4" hidden="1" customHeight="1" outlineLevel="1" x14ac:dyDescent="0.25">
      <c r="A462" s="126" t="s">
        <v>2681</v>
      </c>
      <c r="B462" s="232" t="s">
        <v>2682</v>
      </c>
      <c r="C462" s="217" t="s">
        <v>2683</v>
      </c>
      <c r="D462" s="285">
        <v>5311.619999999999</v>
      </c>
      <c r="E462" s="323">
        <f t="shared" si="48"/>
        <v>5311.619999999999</v>
      </c>
      <c r="F462" s="251" t="s">
        <v>485</v>
      </c>
    </row>
    <row r="463" spans="1:44" s="26" customFormat="1" ht="14.4" hidden="1" customHeight="1" outlineLevel="1" x14ac:dyDescent="0.25">
      <c r="A463" s="126" t="s">
        <v>2888</v>
      </c>
      <c r="B463" s="230" t="s">
        <v>2892</v>
      </c>
      <c r="C463" s="187" t="s">
        <v>2896</v>
      </c>
      <c r="D463" s="285">
        <v>302.21999999999997</v>
      </c>
      <c r="E463" s="323">
        <f t="shared" si="48"/>
        <v>302.21999999999997</v>
      </c>
      <c r="F463" s="251" t="s">
        <v>485</v>
      </c>
    </row>
    <row r="464" spans="1:44" s="26" customFormat="1" ht="14.4" hidden="1" customHeight="1" outlineLevel="1" x14ac:dyDescent="0.25">
      <c r="A464" s="126" t="s">
        <v>2889</v>
      </c>
      <c r="B464" s="230" t="s">
        <v>2893</v>
      </c>
      <c r="C464" s="146" t="s">
        <v>2897</v>
      </c>
      <c r="D464" s="285">
        <v>408.47999999999996</v>
      </c>
      <c r="E464" s="323">
        <f t="shared" si="48"/>
        <v>408.47999999999996</v>
      </c>
      <c r="F464" s="251" t="s">
        <v>485</v>
      </c>
    </row>
    <row r="465" spans="1:44" s="26" customFormat="1" ht="14.4" hidden="1" customHeight="1" outlineLevel="1" x14ac:dyDescent="0.25">
      <c r="A465" s="126" t="s">
        <v>2891</v>
      </c>
      <c r="B465" s="33" t="s">
        <v>2895</v>
      </c>
      <c r="C465" s="187" t="s">
        <v>2899</v>
      </c>
      <c r="D465" s="285">
        <v>560.28</v>
      </c>
      <c r="E465" s="323">
        <f t="shared" si="48"/>
        <v>560.28</v>
      </c>
      <c r="F465" s="251" t="s">
        <v>485</v>
      </c>
    </row>
    <row r="466" spans="1:44" s="26" customFormat="1" ht="14.4" hidden="1" customHeight="1" outlineLevel="1" x14ac:dyDescent="0.25">
      <c r="A466" s="126" t="s">
        <v>2890</v>
      </c>
      <c r="B466" s="33" t="s">
        <v>2894</v>
      </c>
      <c r="C466" s="187" t="s">
        <v>2898</v>
      </c>
      <c r="D466" s="285">
        <v>454.01999999999992</v>
      </c>
      <c r="E466" s="323">
        <f t="shared" si="48"/>
        <v>454.01999999999992</v>
      </c>
      <c r="F466" s="251" t="s">
        <v>485</v>
      </c>
    </row>
    <row r="467" spans="1:44" ht="14.4" hidden="1" customHeight="1" outlineLevel="1" x14ac:dyDescent="0.25">
      <c r="A467" s="155" t="s">
        <v>3014</v>
      </c>
      <c r="B467" s="91" t="s">
        <v>3005</v>
      </c>
      <c r="C467" s="110" t="s">
        <v>3024</v>
      </c>
      <c r="D467" s="285">
        <v>651.3599999999999</v>
      </c>
      <c r="E467" s="323">
        <f t="shared" si="48"/>
        <v>651.3599999999999</v>
      </c>
      <c r="F467" s="251" t="s">
        <v>485</v>
      </c>
    </row>
    <row r="468" spans="1:44" ht="14.4" hidden="1" customHeight="1" outlineLevel="1" x14ac:dyDescent="0.25">
      <c r="A468" s="126" t="s">
        <v>2176</v>
      </c>
      <c r="B468" s="33" t="s">
        <v>2175</v>
      </c>
      <c r="C468" s="146" t="s">
        <v>2516</v>
      </c>
      <c r="D468" s="285">
        <v>2123.8199999999997</v>
      </c>
      <c r="E468" s="323">
        <f t="shared" si="48"/>
        <v>2123.8199999999997</v>
      </c>
      <c r="F468" s="251" t="s">
        <v>485</v>
      </c>
    </row>
    <row r="469" spans="1:44" ht="14.4" hidden="1" customHeight="1" outlineLevel="1" x14ac:dyDescent="0.25">
      <c r="A469" s="126" t="s">
        <v>2695</v>
      </c>
      <c r="B469" s="33" t="s">
        <v>2696</v>
      </c>
      <c r="C469" s="146" t="s">
        <v>2697</v>
      </c>
      <c r="D469" s="285">
        <v>2579.2199999999998</v>
      </c>
      <c r="E469" s="323">
        <f t="shared" si="48"/>
        <v>2579.2199999999998</v>
      </c>
      <c r="F469" s="251" t="s">
        <v>485</v>
      </c>
    </row>
    <row r="470" spans="1:44" ht="14.4" hidden="1" customHeight="1" outlineLevel="1" x14ac:dyDescent="0.25">
      <c r="A470" s="126" t="s">
        <v>1051</v>
      </c>
      <c r="B470" s="230" t="s">
        <v>1052</v>
      </c>
      <c r="C470" s="3" t="s">
        <v>1053</v>
      </c>
      <c r="D470" s="285">
        <v>241.49999999999994</v>
      </c>
      <c r="E470" s="323">
        <f t="shared" si="48"/>
        <v>241.49999999999994</v>
      </c>
      <c r="F470" s="251" t="s">
        <v>485</v>
      </c>
    </row>
    <row r="471" spans="1:44" ht="12.6" hidden="1" customHeight="1" outlineLevel="1" x14ac:dyDescent="0.25">
      <c r="A471" s="155" t="s">
        <v>1819</v>
      </c>
      <c r="B471" s="91" t="s">
        <v>1818</v>
      </c>
      <c r="C471" s="110" t="s">
        <v>2497</v>
      </c>
      <c r="D471" s="285">
        <v>499.55999999999995</v>
      </c>
      <c r="E471" s="323">
        <f t="shared" si="48"/>
        <v>499.55999999999995</v>
      </c>
      <c r="F471" s="251" t="s">
        <v>485</v>
      </c>
    </row>
    <row r="472" spans="1:44" ht="13.8" hidden="1" customHeight="1" outlineLevel="1" x14ac:dyDescent="0.25">
      <c r="A472" s="126" t="s">
        <v>2248</v>
      </c>
      <c r="B472" s="33" t="s">
        <v>2247</v>
      </c>
      <c r="C472" s="146" t="s">
        <v>2515</v>
      </c>
      <c r="D472" s="285">
        <v>2275.62</v>
      </c>
      <c r="E472" s="323">
        <f t="shared" si="48"/>
        <v>2275.62</v>
      </c>
      <c r="F472" s="251" t="s">
        <v>485</v>
      </c>
    </row>
    <row r="473" spans="1:44" ht="13.8" hidden="1" customHeight="1" outlineLevel="1" x14ac:dyDescent="0.25">
      <c r="A473" s="126" t="s">
        <v>2174</v>
      </c>
      <c r="B473" s="33" t="s">
        <v>2173</v>
      </c>
      <c r="C473" s="146" t="s">
        <v>2514</v>
      </c>
      <c r="D473" s="285">
        <v>1820.2199999999998</v>
      </c>
      <c r="E473" s="323">
        <f t="shared" si="48"/>
        <v>1820.2199999999998</v>
      </c>
      <c r="F473" s="251" t="s">
        <v>485</v>
      </c>
    </row>
    <row r="474" spans="1:44" ht="13.2" hidden="1" customHeight="1" outlineLevel="1" x14ac:dyDescent="0.25">
      <c r="A474" s="129" t="s">
        <v>2966</v>
      </c>
      <c r="B474" s="32" t="s">
        <v>2967</v>
      </c>
      <c r="C474" s="110" t="s">
        <v>2970</v>
      </c>
      <c r="D474" s="285">
        <v>1668.4199999999998</v>
      </c>
      <c r="E474" s="323">
        <f t="shared" si="48"/>
        <v>1668.4199999999998</v>
      </c>
      <c r="F474" s="251" t="s">
        <v>485</v>
      </c>
    </row>
    <row r="475" spans="1:44" ht="13.2" hidden="1" customHeight="1" outlineLevel="1" x14ac:dyDescent="0.25">
      <c r="A475" s="137" t="s">
        <v>2975</v>
      </c>
      <c r="B475" s="24" t="s">
        <v>2974</v>
      </c>
      <c r="C475" s="187" t="s">
        <v>2976</v>
      </c>
      <c r="D475" s="285">
        <v>1486.2599999999998</v>
      </c>
      <c r="E475" s="323">
        <f t="shared" si="48"/>
        <v>1486.2599999999998</v>
      </c>
      <c r="F475" s="251" t="s">
        <v>485</v>
      </c>
    </row>
    <row r="476" spans="1:44" ht="13.2" hidden="1" customHeight="1" outlineLevel="1" x14ac:dyDescent="0.25">
      <c r="A476" s="129" t="s">
        <v>2965</v>
      </c>
      <c r="B476" s="32" t="s">
        <v>2968</v>
      </c>
      <c r="C476" s="110" t="s">
        <v>2969</v>
      </c>
      <c r="D476" s="285">
        <v>1364.82</v>
      </c>
      <c r="E476" s="323">
        <f t="shared" si="48"/>
        <v>1364.82</v>
      </c>
      <c r="F476" s="251" t="s">
        <v>485</v>
      </c>
    </row>
    <row r="477" spans="1:44" ht="13.2" hidden="1" customHeight="1" outlineLevel="1" x14ac:dyDescent="0.25">
      <c r="A477" s="137" t="s">
        <v>2972</v>
      </c>
      <c r="B477" s="24" t="s">
        <v>2971</v>
      </c>
      <c r="C477" s="187" t="s">
        <v>2973</v>
      </c>
      <c r="D477" s="285">
        <v>1182.6599999999999</v>
      </c>
      <c r="E477" s="323">
        <f t="shared" si="48"/>
        <v>1182.6599999999999</v>
      </c>
      <c r="F477" s="251" t="s">
        <v>485</v>
      </c>
    </row>
    <row r="478" spans="1:44" ht="12" hidden="1" customHeight="1" outlineLevel="1" x14ac:dyDescent="0.25">
      <c r="A478" s="129" t="s">
        <v>1628</v>
      </c>
      <c r="B478" s="32" t="s">
        <v>1627</v>
      </c>
      <c r="C478" s="110" t="s">
        <v>2238</v>
      </c>
      <c r="D478" s="285">
        <v>1744.32</v>
      </c>
      <c r="E478" s="323">
        <f t="shared" si="48"/>
        <v>1744.32</v>
      </c>
      <c r="F478" s="251" t="s">
        <v>485</v>
      </c>
    </row>
    <row r="479" spans="1:44" s="20" customFormat="1" ht="14.4" hidden="1" customHeight="1" outlineLevel="1" x14ac:dyDescent="0.25">
      <c r="A479" s="126" t="s">
        <v>1068</v>
      </c>
      <c r="B479" s="33" t="s">
        <v>1067</v>
      </c>
      <c r="C479" s="222" t="s">
        <v>2544</v>
      </c>
      <c r="D479" s="285">
        <v>1972.0199999999998</v>
      </c>
      <c r="E479" s="323">
        <f t="shared" si="48"/>
        <v>1972.0199999999998</v>
      </c>
      <c r="F479" s="251" t="s">
        <v>485</v>
      </c>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c r="AK479" s="4"/>
      <c r="AL479" s="4"/>
      <c r="AM479" s="4"/>
      <c r="AN479" s="4"/>
      <c r="AO479" s="4"/>
      <c r="AP479" s="4"/>
      <c r="AQ479" s="4"/>
      <c r="AR479" s="4"/>
    </row>
    <row r="480" spans="1:44" ht="13.2" hidden="1" customHeight="1" outlineLevel="1" x14ac:dyDescent="0.25">
      <c r="A480" s="129" t="s">
        <v>3077</v>
      </c>
      <c r="B480" s="32" t="s">
        <v>3076</v>
      </c>
      <c r="C480" s="110" t="s">
        <v>3078</v>
      </c>
      <c r="D480" s="285">
        <v>1137.1199999999999</v>
      </c>
      <c r="E480" s="323">
        <f t="shared" si="48"/>
        <v>1137.1199999999999</v>
      </c>
      <c r="F480" s="251" t="s">
        <v>485</v>
      </c>
    </row>
    <row r="481" spans="1:8" ht="13.2" hidden="1" customHeight="1" outlineLevel="1" x14ac:dyDescent="0.25">
      <c r="A481" s="129" t="s">
        <v>2198</v>
      </c>
      <c r="B481" s="32" t="s">
        <v>2199</v>
      </c>
      <c r="C481" s="110" t="s">
        <v>3097</v>
      </c>
      <c r="D481" s="285">
        <v>2047.9199999999998</v>
      </c>
      <c r="E481" s="323">
        <f t="shared" si="48"/>
        <v>2047.9199999999998</v>
      </c>
      <c r="F481" s="251" t="s">
        <v>485</v>
      </c>
    </row>
    <row r="482" spans="1:8" ht="13.2" hidden="1" customHeight="1" outlineLevel="1" x14ac:dyDescent="0.25">
      <c r="A482" s="129" t="s">
        <v>2646</v>
      </c>
      <c r="B482" s="32" t="s">
        <v>2645</v>
      </c>
      <c r="C482" s="110" t="s">
        <v>2647</v>
      </c>
      <c r="D482" s="285">
        <v>2047.9199999999998</v>
      </c>
      <c r="E482" s="323">
        <f t="shared" ref="E482:E491" si="49">D482*(1-$E$5)</f>
        <v>2047.9199999999998</v>
      </c>
      <c r="F482" s="251" t="s">
        <v>485</v>
      </c>
    </row>
    <row r="483" spans="1:8" ht="12.6" hidden="1" customHeight="1" outlineLevel="1" x14ac:dyDescent="0.25">
      <c r="A483" s="129" t="s">
        <v>2020</v>
      </c>
      <c r="B483" s="32" t="s">
        <v>2019</v>
      </c>
      <c r="C483" s="110" t="s">
        <v>2575</v>
      </c>
      <c r="D483" s="285">
        <v>1896.12</v>
      </c>
      <c r="E483" s="323">
        <f t="shared" si="49"/>
        <v>1896.12</v>
      </c>
      <c r="F483" s="251" t="s">
        <v>485</v>
      </c>
    </row>
    <row r="484" spans="1:8" ht="12.6" hidden="1" customHeight="1" outlineLevel="1" x14ac:dyDescent="0.25">
      <c r="A484" s="129" t="s">
        <v>2021</v>
      </c>
      <c r="B484" s="32" t="s">
        <v>2022</v>
      </c>
      <c r="C484" s="187" t="s">
        <v>2532</v>
      </c>
      <c r="D484" s="285">
        <v>1668.4199999999998</v>
      </c>
      <c r="E484" s="323">
        <f t="shared" si="49"/>
        <v>1668.4199999999998</v>
      </c>
      <c r="F484" s="251" t="s">
        <v>485</v>
      </c>
    </row>
    <row r="485" spans="1:8" ht="13.2" hidden="1" customHeight="1" outlineLevel="1" x14ac:dyDescent="0.25">
      <c r="A485" s="129" t="s">
        <v>2115</v>
      </c>
      <c r="B485" s="32" t="s">
        <v>2117</v>
      </c>
      <c r="C485" s="110" t="s">
        <v>2239</v>
      </c>
      <c r="D485" s="285">
        <v>1516.62</v>
      </c>
      <c r="E485" s="323">
        <f t="shared" si="49"/>
        <v>1516.62</v>
      </c>
      <c r="F485" s="251" t="s">
        <v>485</v>
      </c>
    </row>
    <row r="486" spans="1:8" ht="13.2" hidden="1" customHeight="1" outlineLevel="1" x14ac:dyDescent="0.25">
      <c r="A486" s="129" t="s">
        <v>2116</v>
      </c>
      <c r="B486" s="32" t="s">
        <v>2118</v>
      </c>
      <c r="C486" s="110" t="s">
        <v>2539</v>
      </c>
      <c r="D486" s="285">
        <v>1592.5199999999998</v>
      </c>
      <c r="E486" s="323">
        <f t="shared" si="49"/>
        <v>1592.5199999999998</v>
      </c>
      <c r="F486" s="251" t="s">
        <v>485</v>
      </c>
    </row>
    <row r="487" spans="1:8" ht="13.2" hidden="1" customHeight="1" outlineLevel="1" x14ac:dyDescent="0.25">
      <c r="A487" s="129" t="s">
        <v>2119</v>
      </c>
      <c r="B487" s="32" t="s">
        <v>2121</v>
      </c>
      <c r="C487" s="187" t="s">
        <v>2230</v>
      </c>
      <c r="D487" s="285">
        <v>1288.9199999999998</v>
      </c>
      <c r="E487" s="323">
        <f t="shared" si="49"/>
        <v>1288.9199999999998</v>
      </c>
      <c r="F487" s="251" t="s">
        <v>485</v>
      </c>
    </row>
    <row r="488" spans="1:8" ht="13.2" hidden="1" customHeight="1" outlineLevel="1" x14ac:dyDescent="0.25">
      <c r="A488" s="129" t="s">
        <v>2120</v>
      </c>
      <c r="B488" s="32" t="s">
        <v>2122</v>
      </c>
      <c r="C488" s="187" t="s">
        <v>2229</v>
      </c>
      <c r="D488" s="285">
        <v>1364.82</v>
      </c>
      <c r="E488" s="323">
        <f t="shared" si="49"/>
        <v>1364.82</v>
      </c>
      <c r="F488" s="251" t="s">
        <v>485</v>
      </c>
    </row>
    <row r="489" spans="1:8" ht="12.6" hidden="1" customHeight="1" outlineLevel="1" x14ac:dyDescent="0.25">
      <c r="A489" s="129" t="s">
        <v>1494</v>
      </c>
      <c r="B489" s="32" t="s">
        <v>1492</v>
      </c>
      <c r="C489" s="110" t="s">
        <v>2577</v>
      </c>
      <c r="D489" s="285">
        <v>1820.2199999999998</v>
      </c>
      <c r="E489" s="323">
        <f t="shared" si="49"/>
        <v>1820.2199999999998</v>
      </c>
      <c r="F489" s="251" t="s">
        <v>485</v>
      </c>
    </row>
    <row r="490" spans="1:8" s="215" customFormat="1" ht="14.4" hidden="1" customHeight="1" outlineLevel="1" x14ac:dyDescent="0.25">
      <c r="A490" s="126" t="s">
        <v>1488</v>
      </c>
      <c r="B490" s="33" t="s">
        <v>1487</v>
      </c>
      <c r="C490" s="187" t="s">
        <v>2667</v>
      </c>
      <c r="D490" s="285">
        <v>302.21999999999997</v>
      </c>
      <c r="E490" s="323">
        <f t="shared" si="49"/>
        <v>302.21999999999997</v>
      </c>
      <c r="F490" s="251" t="s">
        <v>485</v>
      </c>
      <c r="G490" s="26"/>
      <c r="H490" s="26"/>
    </row>
    <row r="491" spans="1:8" s="92" customFormat="1" ht="12" hidden="1" customHeight="1" outlineLevel="1" x14ac:dyDescent="0.25">
      <c r="A491" s="126" t="s">
        <v>1987</v>
      </c>
      <c r="B491" s="33" t="s">
        <v>1984</v>
      </c>
      <c r="C491" s="110" t="s">
        <v>2852</v>
      </c>
      <c r="D491" s="285">
        <v>1516.62</v>
      </c>
      <c r="E491" s="323">
        <f t="shared" si="49"/>
        <v>1516.62</v>
      </c>
      <c r="F491" s="251" t="s">
        <v>485</v>
      </c>
    </row>
    <row r="492" spans="1:8" ht="14.4" hidden="1" customHeight="1" outlineLevel="1" x14ac:dyDescent="0.25">
      <c r="A492" s="133" t="s">
        <v>2255</v>
      </c>
      <c r="B492" s="233" t="s">
        <v>2087</v>
      </c>
      <c r="C492" s="28" t="s">
        <v>2626</v>
      </c>
      <c r="D492" s="285">
        <v>302.21999999999997</v>
      </c>
      <c r="E492" s="323">
        <f>D492*(1-'Аудіосистеми AXIS'!$E$5)</f>
        <v>302.21999999999997</v>
      </c>
      <c r="F492" s="251" t="s">
        <v>485</v>
      </c>
      <c r="G492" s="224"/>
      <c r="H492" s="224"/>
    </row>
    <row r="493" spans="1:8" ht="13.8" hidden="1" customHeight="1" outlineLevel="1" x14ac:dyDescent="0.25">
      <c r="A493" s="139" t="s">
        <v>2608</v>
      </c>
      <c r="B493" s="229" t="s">
        <v>2609</v>
      </c>
      <c r="C493" s="103" t="s">
        <v>1162</v>
      </c>
      <c r="D493" s="285">
        <v>51.059999999999995</v>
      </c>
      <c r="E493" s="323">
        <f>D493*(1-'Аксесуари AXIS'!$E$5)</f>
        <v>51.059999999999995</v>
      </c>
      <c r="F493" s="251" t="s">
        <v>485</v>
      </c>
    </row>
    <row r="494" spans="1:8" ht="14.4" hidden="1" customHeight="1" outlineLevel="1" x14ac:dyDescent="0.25">
      <c r="A494" s="129" t="s">
        <v>2794</v>
      </c>
      <c r="B494" s="32" t="s">
        <v>2798</v>
      </c>
      <c r="C494" s="110" t="s">
        <v>2802</v>
      </c>
      <c r="D494" s="285">
        <v>1061.2199999999998</v>
      </c>
      <c r="E494" s="323">
        <f t="shared" ref="E494:E503" si="50">D494*(1-$E$5)</f>
        <v>1061.2199999999998</v>
      </c>
      <c r="F494" s="251" t="s">
        <v>485</v>
      </c>
    </row>
    <row r="495" spans="1:8" ht="14.4" hidden="1" customHeight="1" outlineLevel="1" x14ac:dyDescent="0.25">
      <c r="A495" s="129" t="s">
        <v>2793</v>
      </c>
      <c r="B495" s="32" t="s">
        <v>2797</v>
      </c>
      <c r="C495" s="110" t="s">
        <v>2801</v>
      </c>
      <c r="D495" s="285">
        <v>939.77999999999986</v>
      </c>
      <c r="E495" s="323">
        <f t="shared" si="50"/>
        <v>939.77999999999986</v>
      </c>
      <c r="F495" s="251" t="s">
        <v>485</v>
      </c>
    </row>
    <row r="496" spans="1:8" ht="14.4" hidden="1" customHeight="1" outlineLevel="1" x14ac:dyDescent="0.25">
      <c r="A496" s="129" t="s">
        <v>2792</v>
      </c>
      <c r="B496" s="32" t="s">
        <v>2796</v>
      </c>
      <c r="C496" s="110" t="s">
        <v>2800</v>
      </c>
      <c r="D496" s="285">
        <v>879.06</v>
      </c>
      <c r="E496" s="323">
        <f t="shared" si="50"/>
        <v>879.06</v>
      </c>
      <c r="F496" s="251" t="s">
        <v>485</v>
      </c>
    </row>
    <row r="497" spans="1:44" ht="14.4" hidden="1" customHeight="1" outlineLevel="1" x14ac:dyDescent="0.25">
      <c r="A497" s="129" t="s">
        <v>2791</v>
      </c>
      <c r="B497" s="32" t="s">
        <v>2795</v>
      </c>
      <c r="C497" s="110" t="s">
        <v>2799</v>
      </c>
      <c r="D497" s="285">
        <v>757.61999999999989</v>
      </c>
      <c r="E497" s="323">
        <f t="shared" si="50"/>
        <v>757.61999999999989</v>
      </c>
      <c r="F497" s="251" t="s">
        <v>485</v>
      </c>
    </row>
    <row r="498" spans="1:44" ht="14.4" hidden="1" customHeight="1" outlineLevel="1" x14ac:dyDescent="0.25">
      <c r="A498" s="126" t="s">
        <v>2786</v>
      </c>
      <c r="B498" s="32" t="s">
        <v>2787</v>
      </c>
      <c r="C498" s="217" t="s">
        <v>2788</v>
      </c>
      <c r="D498" s="285">
        <v>4097.2199999999993</v>
      </c>
      <c r="E498" s="323">
        <f t="shared" si="50"/>
        <v>4097.2199999999993</v>
      </c>
      <c r="F498" s="251" t="s">
        <v>485</v>
      </c>
    </row>
    <row r="499" spans="1:44" ht="14.4" hidden="1" customHeight="1" outlineLevel="1" x14ac:dyDescent="0.25">
      <c r="A499" s="126" t="s">
        <v>1715</v>
      </c>
      <c r="B499" s="32" t="s">
        <v>1714</v>
      </c>
      <c r="C499" s="217" t="s">
        <v>2676</v>
      </c>
      <c r="D499" s="285">
        <v>4552.62</v>
      </c>
      <c r="E499" s="323">
        <f t="shared" si="50"/>
        <v>4552.62</v>
      </c>
      <c r="F499" s="251" t="s">
        <v>485</v>
      </c>
    </row>
    <row r="500" spans="1:44" ht="15.6" hidden="1" customHeight="1" outlineLevel="1" x14ac:dyDescent="0.25">
      <c r="A500" s="137" t="s">
        <v>2097</v>
      </c>
      <c r="B500" s="24" t="s">
        <v>2101</v>
      </c>
      <c r="C500" s="187" t="s">
        <v>2227</v>
      </c>
      <c r="D500" s="285">
        <v>1061.2199999999998</v>
      </c>
      <c r="E500" s="323">
        <f t="shared" si="50"/>
        <v>1061.2199999999998</v>
      </c>
      <c r="F500" s="251" t="s">
        <v>485</v>
      </c>
    </row>
    <row r="501" spans="1:44" ht="15.6" hidden="1" customHeight="1" outlineLevel="1" x14ac:dyDescent="0.25">
      <c r="A501" s="137" t="s">
        <v>2098</v>
      </c>
      <c r="B501" s="24" t="s">
        <v>2102</v>
      </c>
      <c r="C501" s="187" t="s">
        <v>2531</v>
      </c>
      <c r="D501" s="285">
        <v>1213.0199999999998</v>
      </c>
      <c r="E501" s="323">
        <f t="shared" si="50"/>
        <v>1213.0199999999998</v>
      </c>
      <c r="F501" s="251" t="s">
        <v>485</v>
      </c>
    </row>
    <row r="502" spans="1:44" ht="15.6" hidden="1" customHeight="1" outlineLevel="1" x14ac:dyDescent="0.25">
      <c r="A502" s="129" t="s">
        <v>2093</v>
      </c>
      <c r="B502" s="32" t="s">
        <v>2092</v>
      </c>
      <c r="C502" s="110" t="s">
        <v>2571</v>
      </c>
      <c r="D502" s="285">
        <v>1364.82</v>
      </c>
      <c r="E502" s="323">
        <f t="shared" si="50"/>
        <v>1364.82</v>
      </c>
      <c r="F502" s="251" t="s">
        <v>485</v>
      </c>
    </row>
    <row r="503" spans="1:44" ht="15.6" hidden="1" customHeight="1" outlineLevel="1" x14ac:dyDescent="0.25">
      <c r="A503" s="129" t="s">
        <v>2094</v>
      </c>
      <c r="B503" s="32" t="s">
        <v>3267</v>
      </c>
      <c r="C503" s="110" t="s">
        <v>2571</v>
      </c>
      <c r="D503" s="285">
        <v>1516.62</v>
      </c>
      <c r="E503" s="323">
        <f t="shared" si="50"/>
        <v>1516.62</v>
      </c>
      <c r="F503" s="251" t="s">
        <v>485</v>
      </c>
    </row>
    <row r="504" spans="1:44" ht="13.8" hidden="1" customHeight="1" outlineLevel="1" x14ac:dyDescent="0.25">
      <c r="A504" s="126" t="s">
        <v>194</v>
      </c>
      <c r="B504" s="230" t="s">
        <v>193</v>
      </c>
      <c r="C504" s="222" t="s">
        <v>2553</v>
      </c>
      <c r="D504" s="285">
        <v>1516.62</v>
      </c>
      <c r="E504" s="323">
        <f>D504*(1-'IP-відеокодеры AXIS'!$E$5)</f>
        <v>1516.62</v>
      </c>
      <c r="F504" s="251" t="s">
        <v>485</v>
      </c>
    </row>
    <row r="505" spans="1:44" ht="14.4" hidden="1" customHeight="1" outlineLevel="1" x14ac:dyDescent="0.25">
      <c r="A505" s="131" t="s">
        <v>732</v>
      </c>
      <c r="B505" s="33" t="s">
        <v>731</v>
      </c>
      <c r="C505" s="221" t="s">
        <v>2556</v>
      </c>
      <c r="D505" s="285">
        <v>605.82000000000005</v>
      </c>
      <c r="E505" s="323">
        <f>D505*(1-'IP-відеокодеры AXIS'!$E$5)</f>
        <v>605.82000000000005</v>
      </c>
      <c r="F505" s="251" t="s">
        <v>485</v>
      </c>
    </row>
    <row r="506" spans="1:44" ht="13.8" hidden="1" customHeight="1" outlineLevel="1" x14ac:dyDescent="0.25">
      <c r="A506" s="126" t="s">
        <v>591</v>
      </c>
      <c r="B506" s="230" t="s">
        <v>1130</v>
      </c>
      <c r="C506" s="222" t="s">
        <v>2552</v>
      </c>
      <c r="D506" s="285">
        <v>605.82000000000005</v>
      </c>
      <c r="E506" s="323">
        <f>D506*(1-'IP-відеокодеры AXIS'!$E$5)</f>
        <v>605.82000000000005</v>
      </c>
      <c r="F506" s="251" t="s">
        <v>485</v>
      </c>
    </row>
    <row r="507" spans="1:44" s="20" customFormat="1" ht="13.2" hidden="1" customHeight="1" outlineLevel="1" x14ac:dyDescent="0.25">
      <c r="A507" s="126" t="s">
        <v>1066</v>
      </c>
      <c r="B507" s="33" t="s">
        <v>1065</v>
      </c>
      <c r="C507" s="222" t="s">
        <v>2543</v>
      </c>
      <c r="D507" s="285">
        <v>1516.62</v>
      </c>
      <c r="E507" s="323">
        <f>D507*(1-'IP-відеокодеры AXIS'!$E$5)</f>
        <v>1516.62</v>
      </c>
      <c r="F507" s="251" t="s">
        <v>485</v>
      </c>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c r="AK507" s="4"/>
      <c r="AL507" s="4"/>
      <c r="AM507" s="4"/>
      <c r="AN507" s="4"/>
      <c r="AO507" s="4"/>
      <c r="AP507" s="4"/>
      <c r="AQ507" s="4"/>
      <c r="AR507" s="4"/>
    </row>
    <row r="508" spans="1:44" ht="15" hidden="1" customHeight="1" outlineLevel="1" x14ac:dyDescent="0.25">
      <c r="A508" s="138" t="s">
        <v>3054</v>
      </c>
      <c r="B508" s="229" t="s">
        <v>3053</v>
      </c>
      <c r="C508" s="177" t="s">
        <v>3055</v>
      </c>
      <c r="D508" s="285">
        <v>582.3599999999999</v>
      </c>
      <c r="E508" s="323">
        <f>D508*(1-'Аксесуари AXIS'!$E$5)</f>
        <v>582.3599999999999</v>
      </c>
      <c r="F508" s="251" t="s">
        <v>485</v>
      </c>
    </row>
    <row r="509" spans="1:44" ht="13.8" hidden="1" customHeight="1" outlineLevel="1" x14ac:dyDescent="0.25">
      <c r="A509" s="137" t="s">
        <v>2743</v>
      </c>
      <c r="B509" s="24" t="s">
        <v>2744</v>
      </c>
      <c r="C509" s="187" t="s">
        <v>2751</v>
      </c>
      <c r="D509" s="285">
        <v>636.17999999999995</v>
      </c>
      <c r="E509" s="323">
        <f t="shared" ref="E509:E519" si="51">D509*(1-$E$5)</f>
        <v>636.17999999999995</v>
      </c>
      <c r="F509" s="251" t="s">
        <v>485</v>
      </c>
    </row>
    <row r="510" spans="1:44" ht="13.8" hidden="1" customHeight="1" outlineLevel="1" x14ac:dyDescent="0.25">
      <c r="A510" s="129" t="s">
        <v>2746</v>
      </c>
      <c r="B510" s="32" t="s">
        <v>2745</v>
      </c>
      <c r="C510" s="187" t="s">
        <v>2747</v>
      </c>
      <c r="D510" s="285">
        <v>712.07999999999993</v>
      </c>
      <c r="E510" s="323">
        <f t="shared" si="51"/>
        <v>712.07999999999993</v>
      </c>
      <c r="F510" s="251" t="s">
        <v>485</v>
      </c>
    </row>
    <row r="511" spans="1:44" ht="15" hidden="1" customHeight="1" outlineLevel="1" x14ac:dyDescent="0.25">
      <c r="A511" s="126" t="s">
        <v>1485</v>
      </c>
      <c r="B511" s="21" t="s">
        <v>1481</v>
      </c>
      <c r="C511" s="146" t="s">
        <v>2563</v>
      </c>
      <c r="D511" s="285">
        <v>9106.619999999999</v>
      </c>
      <c r="E511" s="323">
        <f t="shared" si="51"/>
        <v>9106.619999999999</v>
      </c>
      <c r="F511" s="251" t="s">
        <v>485</v>
      </c>
    </row>
    <row r="512" spans="1:44" ht="15" hidden="1" customHeight="1" outlineLevel="1" x14ac:dyDescent="0.25">
      <c r="A512" s="126" t="s">
        <v>1484</v>
      </c>
      <c r="B512" s="21" t="s">
        <v>1480</v>
      </c>
      <c r="C512" s="146" t="s">
        <v>2562</v>
      </c>
      <c r="D512" s="285">
        <v>7588.619999999999</v>
      </c>
      <c r="E512" s="323">
        <f t="shared" si="51"/>
        <v>7588.619999999999</v>
      </c>
      <c r="F512" s="251" t="s">
        <v>485</v>
      </c>
    </row>
    <row r="513" spans="1:35" ht="15" hidden="1" customHeight="1" outlineLevel="1" x14ac:dyDescent="0.25">
      <c r="A513" s="126" t="s">
        <v>1483</v>
      </c>
      <c r="B513" s="21" t="s">
        <v>1479</v>
      </c>
      <c r="C513" s="146" t="s">
        <v>2561</v>
      </c>
      <c r="D513" s="285">
        <v>7588.619999999999</v>
      </c>
      <c r="E513" s="323">
        <f t="shared" si="51"/>
        <v>7588.619999999999</v>
      </c>
      <c r="F513" s="251" t="s">
        <v>485</v>
      </c>
    </row>
    <row r="514" spans="1:35" ht="15" hidden="1" customHeight="1" outlineLevel="1" x14ac:dyDescent="0.25">
      <c r="A514" s="126" t="s">
        <v>1454</v>
      </c>
      <c r="B514" s="21" t="s">
        <v>1449</v>
      </c>
      <c r="C514" s="146" t="s">
        <v>2567</v>
      </c>
      <c r="D514" s="285">
        <v>5767.0199999999995</v>
      </c>
      <c r="E514" s="323">
        <f t="shared" si="51"/>
        <v>5767.0199999999995</v>
      </c>
      <c r="F514" s="251" t="s">
        <v>485</v>
      </c>
    </row>
    <row r="515" spans="1:35" ht="15" hidden="1" customHeight="1" outlineLevel="1" x14ac:dyDescent="0.25">
      <c r="A515" s="126" t="s">
        <v>1453</v>
      </c>
      <c r="B515" s="21" t="s">
        <v>1448</v>
      </c>
      <c r="C515" s="146" t="s">
        <v>2566</v>
      </c>
      <c r="D515" s="285">
        <v>4249.0199999999995</v>
      </c>
      <c r="E515" s="323">
        <f t="shared" si="51"/>
        <v>4249.0199999999995</v>
      </c>
      <c r="F515" s="251" t="s">
        <v>485</v>
      </c>
    </row>
    <row r="516" spans="1:35" ht="15" hidden="1" customHeight="1" outlineLevel="1" x14ac:dyDescent="0.25">
      <c r="A516" s="126" t="s">
        <v>1452</v>
      </c>
      <c r="B516" s="21" t="s">
        <v>1447</v>
      </c>
      <c r="C516" s="146" t="s">
        <v>2565</v>
      </c>
      <c r="D516" s="285">
        <v>4249.0199999999995</v>
      </c>
      <c r="E516" s="323">
        <f t="shared" si="51"/>
        <v>4249.0199999999995</v>
      </c>
      <c r="F516" s="251" t="s">
        <v>485</v>
      </c>
    </row>
    <row r="517" spans="1:35" ht="15" hidden="1" customHeight="1" outlineLevel="1" x14ac:dyDescent="0.25">
      <c r="A517" s="126" t="s">
        <v>1451</v>
      </c>
      <c r="B517" s="24" t="s">
        <v>1446</v>
      </c>
      <c r="C517" s="146" t="s">
        <v>2564</v>
      </c>
      <c r="D517" s="285">
        <v>4249.0199999999995</v>
      </c>
      <c r="E517" s="323">
        <f t="shared" si="51"/>
        <v>4249.0199999999995</v>
      </c>
      <c r="F517" s="251" t="s">
        <v>485</v>
      </c>
    </row>
    <row r="518" spans="1:35" ht="15" hidden="1" customHeight="1" outlineLevel="1" x14ac:dyDescent="0.25">
      <c r="A518" s="126" t="s">
        <v>1135</v>
      </c>
      <c r="B518" s="234" t="s">
        <v>1133</v>
      </c>
      <c r="C518" s="110" t="s">
        <v>2496</v>
      </c>
      <c r="D518" s="285">
        <v>833.51999999999987</v>
      </c>
      <c r="E518" s="323">
        <f t="shared" si="51"/>
        <v>833.51999999999987</v>
      </c>
      <c r="F518" s="251" t="s">
        <v>485</v>
      </c>
    </row>
    <row r="519" spans="1:35" ht="15" hidden="1" customHeight="1" outlineLevel="1" x14ac:dyDescent="0.25">
      <c r="A519" s="126" t="s">
        <v>2886</v>
      </c>
      <c r="B519" s="228" t="s">
        <v>2885</v>
      </c>
      <c r="C519" s="178" t="s">
        <v>2887</v>
      </c>
      <c r="D519" s="285">
        <v>7588.619999999999</v>
      </c>
      <c r="E519" s="323">
        <f t="shared" si="51"/>
        <v>7588.619999999999</v>
      </c>
      <c r="F519" s="251" t="s">
        <v>485</v>
      </c>
    </row>
    <row r="520" spans="1:35" ht="15" hidden="1" customHeight="1" outlineLevel="1" x14ac:dyDescent="0.25">
      <c r="A520" s="131" t="s">
        <v>6</v>
      </c>
      <c r="B520" s="262" t="s">
        <v>5</v>
      </c>
      <c r="C520" s="43" t="s">
        <v>169</v>
      </c>
      <c r="D520" s="285">
        <v>529.91999999999996</v>
      </c>
      <c r="E520" s="323">
        <f>D520*(1-'Аксесуари AXIS'!$E$5)</f>
        <v>529.91999999999996</v>
      </c>
      <c r="F520" s="251" t="s">
        <v>485</v>
      </c>
    </row>
    <row r="521" spans="1:35" ht="15" hidden="1" customHeight="1" outlineLevel="1" x14ac:dyDescent="0.25">
      <c r="A521" s="131" t="s">
        <v>8</v>
      </c>
      <c r="B521" s="262" t="s">
        <v>7</v>
      </c>
      <c r="C521" s="43" t="s">
        <v>170</v>
      </c>
      <c r="D521" s="285">
        <v>529.91999999999996</v>
      </c>
      <c r="E521" s="323">
        <f>D521*(1-'Аксесуари AXIS'!$E$5)</f>
        <v>529.91999999999996</v>
      </c>
      <c r="F521" s="251" t="s">
        <v>485</v>
      </c>
    </row>
    <row r="522" spans="1:35" s="30" customFormat="1" ht="15" hidden="1" customHeight="1" outlineLevel="1" x14ac:dyDescent="0.25">
      <c r="A522" s="137" t="s">
        <v>2865</v>
      </c>
      <c r="B522" s="263" t="s">
        <v>2861</v>
      </c>
      <c r="C522" s="207" t="s">
        <v>2863</v>
      </c>
      <c r="D522" s="285">
        <v>59.339999999999989</v>
      </c>
      <c r="E522" s="323">
        <f>D522*(1-'Аксесуари AXIS'!$E$5)</f>
        <v>59.339999999999989</v>
      </c>
      <c r="F522" s="251" t="s">
        <v>485</v>
      </c>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row>
    <row r="523" spans="1:35" s="30" customFormat="1" ht="15" hidden="1" customHeight="1" outlineLevel="1" x14ac:dyDescent="0.25">
      <c r="A523" s="137" t="s">
        <v>2866</v>
      </c>
      <c r="B523" s="263" t="s">
        <v>2862</v>
      </c>
      <c r="C523" s="207" t="s">
        <v>2864</v>
      </c>
      <c r="D523" s="285">
        <v>195.95999999999998</v>
      </c>
      <c r="E523" s="323">
        <f>D523*(1-'Аксесуари AXIS'!$E$5)</f>
        <v>195.95999999999998</v>
      </c>
      <c r="F523" s="251" t="s">
        <v>485</v>
      </c>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row>
    <row r="524" spans="1:35" s="20" customFormat="1" ht="15" hidden="1" customHeight="1" outlineLevel="1" x14ac:dyDescent="0.25">
      <c r="A524" s="126" t="s">
        <v>1467</v>
      </c>
      <c r="B524" s="230" t="s">
        <v>1465</v>
      </c>
      <c r="C524" s="28" t="s">
        <v>1911</v>
      </c>
      <c r="D524" s="285">
        <v>104.87999999999998</v>
      </c>
      <c r="E524" s="323">
        <f>D524*(1-'Контроль доступу AXIS'!$E$5)</f>
        <v>104.87999999999998</v>
      </c>
      <c r="F524" s="251" t="s">
        <v>485</v>
      </c>
    </row>
    <row r="525" spans="1:35" s="20" customFormat="1" ht="15" hidden="1" customHeight="1" outlineLevel="1" x14ac:dyDescent="0.25">
      <c r="A525" s="126" t="s">
        <v>1935</v>
      </c>
      <c r="B525" s="230" t="s">
        <v>1934</v>
      </c>
      <c r="C525" s="28" t="s">
        <v>2675</v>
      </c>
      <c r="D525" s="285">
        <v>302.21999999999997</v>
      </c>
      <c r="E525" s="323">
        <f>D525*(1-'Контроль доступу AXIS'!$E$5)</f>
        <v>302.21999999999997</v>
      </c>
      <c r="F525" s="251" t="s">
        <v>485</v>
      </c>
    </row>
    <row r="526" spans="1:35" s="20" customFormat="1" ht="15" hidden="1" customHeight="1" outlineLevel="1" x14ac:dyDescent="0.25">
      <c r="A526" s="126" t="s">
        <v>1405</v>
      </c>
      <c r="B526" s="230" t="s">
        <v>1404</v>
      </c>
      <c r="C526" s="28" t="s">
        <v>2674</v>
      </c>
      <c r="D526" s="285">
        <v>1896.12</v>
      </c>
      <c r="E526" s="323">
        <f>D526*(1-'Контроль доступу AXIS'!$E$5)</f>
        <v>1896.12</v>
      </c>
      <c r="F526" s="251" t="s">
        <v>485</v>
      </c>
    </row>
    <row r="527" spans="1:35" s="20" customFormat="1" ht="15" hidden="1" customHeight="1" outlineLevel="1" x14ac:dyDescent="0.25">
      <c r="A527" s="126" t="s">
        <v>2824</v>
      </c>
      <c r="B527" s="230" t="s">
        <v>1539</v>
      </c>
      <c r="C527" s="28" t="s">
        <v>2825</v>
      </c>
      <c r="D527" s="285">
        <v>302.21999999999997</v>
      </c>
      <c r="E527" s="323">
        <f>D527*(1-'Контроль доступу AXIS'!$E$5)</f>
        <v>302.21999999999997</v>
      </c>
      <c r="F527" s="251" t="s">
        <v>485</v>
      </c>
    </row>
    <row r="528" spans="1:35" ht="15" hidden="1" customHeight="1" outlineLevel="1" x14ac:dyDescent="0.25">
      <c r="A528" s="126" t="s">
        <v>1436</v>
      </c>
      <c r="B528" s="34" t="s">
        <v>1980</v>
      </c>
      <c r="C528" s="178" t="s">
        <v>2251</v>
      </c>
      <c r="D528" s="285">
        <v>10624.619999999997</v>
      </c>
      <c r="E528" s="323">
        <f t="shared" ref="E528:E535" si="52">D528*(1-$E$5)</f>
        <v>10624.619999999997</v>
      </c>
      <c r="F528" s="251" t="s">
        <v>485</v>
      </c>
    </row>
    <row r="529" spans="1:6" ht="15" hidden="1" customHeight="1" outlineLevel="1" x14ac:dyDescent="0.25">
      <c r="A529" s="126" t="s">
        <v>1437</v>
      </c>
      <c r="B529" s="34" t="s">
        <v>1979</v>
      </c>
      <c r="C529" s="178" t="s">
        <v>2252</v>
      </c>
      <c r="D529" s="285">
        <v>11535.419999999998</v>
      </c>
      <c r="E529" s="323">
        <f t="shared" si="52"/>
        <v>11535.419999999998</v>
      </c>
      <c r="F529" s="251" t="s">
        <v>485</v>
      </c>
    </row>
    <row r="530" spans="1:6" ht="13.8" hidden="1" customHeight="1" outlineLevel="1" x14ac:dyDescent="0.25">
      <c r="A530" s="126" t="s">
        <v>1438</v>
      </c>
      <c r="B530" s="34" t="s">
        <v>1981</v>
      </c>
      <c r="C530" s="178" t="s">
        <v>2253</v>
      </c>
      <c r="D530" s="285">
        <v>26563.62</v>
      </c>
      <c r="E530" s="323">
        <f t="shared" si="52"/>
        <v>26563.62</v>
      </c>
      <c r="F530" s="251" t="s">
        <v>485</v>
      </c>
    </row>
    <row r="531" spans="1:6" ht="13.8" hidden="1" customHeight="1" outlineLevel="1" x14ac:dyDescent="0.25">
      <c r="A531" s="126" t="s">
        <v>1439</v>
      </c>
      <c r="B531" s="34" t="s">
        <v>1982</v>
      </c>
      <c r="C531" s="178" t="s">
        <v>2254</v>
      </c>
      <c r="D531" s="285">
        <v>28081.62</v>
      </c>
      <c r="E531" s="323">
        <f t="shared" si="52"/>
        <v>28081.62</v>
      </c>
      <c r="F531" s="251" t="s">
        <v>485</v>
      </c>
    </row>
    <row r="532" spans="1:6" ht="13.8" hidden="1" customHeight="1" outlineLevel="1" x14ac:dyDescent="0.25">
      <c r="A532" s="137" t="s">
        <v>2096</v>
      </c>
      <c r="B532" s="24" t="s">
        <v>2100</v>
      </c>
      <c r="C532" s="187" t="s">
        <v>2228</v>
      </c>
      <c r="D532" s="285">
        <v>1061.2199999999998</v>
      </c>
      <c r="E532" s="323">
        <f t="shared" si="52"/>
        <v>1061.2199999999998</v>
      </c>
      <c r="F532" s="251" t="s">
        <v>485</v>
      </c>
    </row>
    <row r="533" spans="1:6" ht="13.8" hidden="1" customHeight="1" outlineLevel="1" x14ac:dyDescent="0.25">
      <c r="A533" s="137" t="s">
        <v>2095</v>
      </c>
      <c r="B533" s="24" t="s">
        <v>2099</v>
      </c>
      <c r="C533" s="187" t="s">
        <v>2530</v>
      </c>
      <c r="D533" s="285">
        <v>909.41999999999985</v>
      </c>
      <c r="E533" s="323">
        <f t="shared" si="52"/>
        <v>909.41999999999985</v>
      </c>
      <c r="F533" s="251" t="s">
        <v>485</v>
      </c>
    </row>
    <row r="534" spans="1:6" ht="13.8" hidden="1" customHeight="1" outlineLevel="1" x14ac:dyDescent="0.25">
      <c r="A534" s="129" t="s">
        <v>233</v>
      </c>
      <c r="B534" s="32" t="s">
        <v>232</v>
      </c>
      <c r="C534" s="110" t="s">
        <v>2237</v>
      </c>
      <c r="D534" s="285">
        <v>1820.2199999999998</v>
      </c>
      <c r="E534" s="323">
        <f t="shared" si="52"/>
        <v>1820.2199999999998</v>
      </c>
      <c r="F534" s="251" t="s">
        <v>485</v>
      </c>
    </row>
    <row r="535" spans="1:6" ht="13.8" hidden="1" customHeight="1" outlineLevel="1" x14ac:dyDescent="0.25">
      <c r="A535" s="137" t="s">
        <v>231</v>
      </c>
      <c r="B535" s="24" t="s">
        <v>230</v>
      </c>
      <c r="C535" s="187" t="s">
        <v>2529</v>
      </c>
      <c r="D535" s="285">
        <v>1516.62</v>
      </c>
      <c r="E535" s="323">
        <f t="shared" si="52"/>
        <v>1516.62</v>
      </c>
      <c r="F535" s="251" t="s">
        <v>485</v>
      </c>
    </row>
    <row r="536" spans="1:6" ht="13.2" hidden="1" customHeight="1" outlineLevel="1" x14ac:dyDescent="0.25">
      <c r="A536" s="136" t="s">
        <v>1756</v>
      </c>
      <c r="B536" s="27" t="s">
        <v>1788</v>
      </c>
      <c r="C536" s="3" t="s">
        <v>1805</v>
      </c>
      <c r="D536" s="290">
        <v>142.13999999999999</v>
      </c>
      <c r="E536" s="326">
        <f>D536*(1-'IP-камери Canon'!$E$5)</f>
        <v>142.13999999999999</v>
      </c>
      <c r="F536" s="251" t="s">
        <v>485</v>
      </c>
    </row>
    <row r="537" spans="1:6" ht="13.2" hidden="1" customHeight="1" outlineLevel="1" x14ac:dyDescent="0.25">
      <c r="A537" s="136" t="s">
        <v>1758</v>
      </c>
      <c r="B537" s="27" t="s">
        <v>1787</v>
      </c>
      <c r="C537" s="3" t="s">
        <v>1804</v>
      </c>
      <c r="D537" s="290">
        <v>122.82</v>
      </c>
      <c r="E537" s="326">
        <f>D537*(1-'IP-камери Canon'!$E$5)</f>
        <v>122.82</v>
      </c>
      <c r="F537" s="251" t="s">
        <v>485</v>
      </c>
    </row>
    <row r="538" spans="1:6" ht="13.2" hidden="1" customHeight="1" outlineLevel="1" x14ac:dyDescent="0.25">
      <c r="A538" s="139" t="s">
        <v>1752</v>
      </c>
      <c r="B538" s="21" t="s">
        <v>1786</v>
      </c>
      <c r="C538" s="8" t="s">
        <v>1803</v>
      </c>
      <c r="D538" s="290">
        <v>162.83999999999997</v>
      </c>
      <c r="E538" s="326">
        <f>D538*(1-'IP-камери Canon'!$E$5)</f>
        <v>162.83999999999997</v>
      </c>
      <c r="F538" s="251" t="s">
        <v>485</v>
      </c>
    </row>
    <row r="539" spans="1:6" ht="13.2" hidden="1" customHeight="1" outlineLevel="1" x14ac:dyDescent="0.25">
      <c r="A539" s="139" t="s">
        <v>1765</v>
      </c>
      <c r="B539" s="21" t="s">
        <v>1785</v>
      </c>
      <c r="C539" s="8" t="s">
        <v>1807</v>
      </c>
      <c r="D539" s="290">
        <v>380.87999999999994</v>
      </c>
      <c r="E539" s="326">
        <f>D539*(1-'IP-камери Canon'!$E$5)</f>
        <v>380.87999999999994</v>
      </c>
      <c r="F539" s="251" t="s">
        <v>485</v>
      </c>
    </row>
    <row r="540" spans="1:6" ht="13.2" hidden="1" customHeight="1" outlineLevel="1" x14ac:dyDescent="0.25">
      <c r="A540" s="139" t="s">
        <v>1760</v>
      </c>
      <c r="B540" s="24" t="s">
        <v>1783</v>
      </c>
      <c r="C540" s="7" t="s">
        <v>1802</v>
      </c>
      <c r="D540" s="290">
        <v>118.67999999999998</v>
      </c>
      <c r="E540" s="326">
        <f>D540*(1-'IP-камери Canon'!$E$5)</f>
        <v>118.67999999999998</v>
      </c>
      <c r="F540" s="251" t="s">
        <v>485</v>
      </c>
    </row>
    <row r="541" spans="1:6" ht="13.2" hidden="1" customHeight="1" outlineLevel="1" x14ac:dyDescent="0.25">
      <c r="A541" s="139" t="s">
        <v>1759</v>
      </c>
      <c r="B541" s="21" t="s">
        <v>1781</v>
      </c>
      <c r="C541" s="8" t="s">
        <v>1800</v>
      </c>
      <c r="D541" s="290">
        <v>506.45999999999992</v>
      </c>
      <c r="E541" s="326">
        <f>D541*(1-'IP-камери Canon'!$E$5)</f>
        <v>506.45999999999992</v>
      </c>
      <c r="F541" s="251" t="s">
        <v>485</v>
      </c>
    </row>
    <row r="542" spans="1:6" ht="13.2" hidden="1" customHeight="1" outlineLevel="1" x14ac:dyDescent="0.25">
      <c r="A542" s="139" t="s">
        <v>1753</v>
      </c>
      <c r="B542" s="21" t="s">
        <v>1778</v>
      </c>
      <c r="C542" s="8" t="s">
        <v>1797</v>
      </c>
      <c r="D542" s="290">
        <v>176.64</v>
      </c>
      <c r="E542" s="326">
        <f>D542*(1-'IP-камери Canon'!$E$5)</f>
        <v>176.64</v>
      </c>
      <c r="F542" s="251" t="s">
        <v>485</v>
      </c>
    </row>
    <row r="543" spans="1:6" ht="13.2" hidden="1" customHeight="1" outlineLevel="1" x14ac:dyDescent="0.25">
      <c r="A543" s="139" t="s">
        <v>1754</v>
      </c>
      <c r="B543" s="24" t="s">
        <v>1777</v>
      </c>
      <c r="C543" s="7" t="s">
        <v>1807</v>
      </c>
      <c r="D543" s="290">
        <v>380.87999999999994</v>
      </c>
      <c r="E543" s="326">
        <f>D543*(1-'IP-камери Canon'!$E$5)</f>
        <v>380.87999999999994</v>
      </c>
      <c r="F543" s="251" t="s">
        <v>485</v>
      </c>
    </row>
    <row r="544" spans="1:6" ht="13.2" hidden="1" customHeight="1" outlineLevel="1" x14ac:dyDescent="0.25">
      <c r="A544" s="139" t="s">
        <v>1761</v>
      </c>
      <c r="B544" s="24" t="s">
        <v>1776</v>
      </c>
      <c r="C544" s="7" t="s">
        <v>1796</v>
      </c>
      <c r="D544" s="290">
        <v>629.28</v>
      </c>
      <c r="E544" s="326">
        <f>D544*(1-'IP-камери Canon'!$E$5)</f>
        <v>629.28</v>
      </c>
      <c r="F544" s="251" t="s">
        <v>485</v>
      </c>
    </row>
    <row r="545" spans="1:49" ht="13.2" hidden="1" customHeight="1" outlineLevel="1" x14ac:dyDescent="0.25">
      <c r="A545" s="136" t="s">
        <v>1764</v>
      </c>
      <c r="B545" s="27" t="s">
        <v>1775</v>
      </c>
      <c r="C545" s="3" t="s">
        <v>1795</v>
      </c>
      <c r="D545" s="290">
        <v>60.719999999999992</v>
      </c>
      <c r="E545" s="326">
        <f>D545*(1-'IP-камери Canon'!$E$5)</f>
        <v>60.719999999999992</v>
      </c>
      <c r="F545" s="251" t="s">
        <v>485</v>
      </c>
    </row>
    <row r="546" spans="1:49" ht="13.2" hidden="1" customHeight="1" outlineLevel="1" x14ac:dyDescent="0.25">
      <c r="A546" s="136" t="s">
        <v>1762</v>
      </c>
      <c r="B546" s="27" t="s">
        <v>1774</v>
      </c>
      <c r="C546" s="3" t="s">
        <v>1794</v>
      </c>
      <c r="D546" s="290">
        <v>111.77999999999999</v>
      </c>
      <c r="E546" s="326">
        <f>D546*(1-'IP-камери Canon'!$E$5)</f>
        <v>111.77999999999999</v>
      </c>
      <c r="F546" s="251" t="s">
        <v>485</v>
      </c>
    </row>
    <row r="547" spans="1:49" ht="13.2" hidden="1" customHeight="1" outlineLevel="1" x14ac:dyDescent="0.25">
      <c r="A547" s="136" t="s">
        <v>1763</v>
      </c>
      <c r="B547" s="27" t="s">
        <v>1773</v>
      </c>
      <c r="C547" s="3" t="s">
        <v>1813</v>
      </c>
      <c r="D547" s="290">
        <v>115.91999999999999</v>
      </c>
      <c r="E547" s="326">
        <f>D547*(1-'IP-камери Canon'!$E$5)</f>
        <v>115.91999999999999</v>
      </c>
      <c r="F547" s="251" t="s">
        <v>485</v>
      </c>
    </row>
    <row r="548" spans="1:49" ht="13.2" hidden="1" customHeight="1" outlineLevel="1" x14ac:dyDescent="0.25">
      <c r="A548" s="126" t="s">
        <v>1737</v>
      </c>
      <c r="B548" s="21" t="s">
        <v>1738</v>
      </c>
      <c r="C548" s="146" t="s">
        <v>1723</v>
      </c>
      <c r="D548" s="290">
        <v>1941.6599999999999</v>
      </c>
      <c r="E548" s="326">
        <f>D548*(1-'IP-камери Canon'!$E$5)</f>
        <v>1941.6599999999999</v>
      </c>
      <c r="F548" s="251" t="s">
        <v>485</v>
      </c>
    </row>
    <row r="549" spans="1:49" ht="13.2" hidden="1" customHeight="1" outlineLevel="1" x14ac:dyDescent="0.25">
      <c r="A549" s="129" t="s">
        <v>1889</v>
      </c>
      <c r="B549" s="32" t="s">
        <v>1888</v>
      </c>
      <c r="C549" s="110" t="s">
        <v>1890</v>
      </c>
      <c r="D549" s="290">
        <v>1698.7799999999997</v>
      </c>
      <c r="E549" s="326">
        <f>D549*(1-'IP-камери Canon'!$E$5)</f>
        <v>1698.7799999999997</v>
      </c>
      <c r="F549" s="251" t="s">
        <v>485</v>
      </c>
    </row>
    <row r="550" spans="1:49" s="26" customFormat="1" ht="13.2" hidden="1" customHeight="1" outlineLevel="1" x14ac:dyDescent="0.25">
      <c r="A550" s="126" t="s">
        <v>1722</v>
      </c>
      <c r="B550" s="33" t="s">
        <v>1724</v>
      </c>
      <c r="C550" s="103" t="s">
        <v>1723</v>
      </c>
      <c r="D550" s="290">
        <v>1273.7399999999998</v>
      </c>
      <c r="E550" s="326">
        <f>D550*(1-'IP-камери Canon'!$E$5)</f>
        <v>1273.7399999999998</v>
      </c>
      <c r="F550" s="251" t="s">
        <v>485</v>
      </c>
      <c r="G550" s="4"/>
      <c r="H550" s="4"/>
      <c r="I550" s="4"/>
      <c r="J550" s="4"/>
      <c r="K550" s="4"/>
      <c r="L550" s="4"/>
      <c r="M550" s="4"/>
    </row>
    <row r="551" spans="1:49" ht="14.4" hidden="1" customHeight="1" outlineLevel="1" x14ac:dyDescent="0.25">
      <c r="A551" s="129" t="s">
        <v>2558</v>
      </c>
      <c r="B551" s="32" t="s">
        <v>2557</v>
      </c>
      <c r="C551" s="110" t="s">
        <v>2650</v>
      </c>
      <c r="D551" s="285">
        <v>2047.9199999999998</v>
      </c>
      <c r="E551" s="323">
        <f>D551*(1-$E$5)</f>
        <v>2047.9199999999998</v>
      </c>
      <c r="F551" s="251" t="s">
        <v>485</v>
      </c>
    </row>
    <row r="552" spans="1:49" hidden="1" outlineLevel="1" x14ac:dyDescent="0.25">
      <c r="A552" s="126" t="s">
        <v>1170</v>
      </c>
      <c r="B552" s="33" t="s">
        <v>1169</v>
      </c>
      <c r="C552" s="3" t="s">
        <v>3071</v>
      </c>
      <c r="D552" s="285">
        <v>120.05999999999999</v>
      </c>
      <c r="E552" s="323">
        <f>D552*(1-$E$5)</f>
        <v>120.05999999999999</v>
      </c>
      <c r="F552" s="251" t="s">
        <v>485</v>
      </c>
    </row>
    <row r="553" spans="1:49" ht="12" hidden="1" customHeight="1" outlineLevel="1" x14ac:dyDescent="0.25">
      <c r="A553" s="126" t="s">
        <v>2883</v>
      </c>
      <c r="B553" s="34" t="s">
        <v>2882</v>
      </c>
      <c r="C553" s="178" t="s">
        <v>2884</v>
      </c>
      <c r="D553" s="285">
        <v>6070.619999999999</v>
      </c>
      <c r="E553" s="323">
        <f>D553*(1-$E$5)</f>
        <v>6070.619999999999</v>
      </c>
      <c r="F553" s="251" t="s">
        <v>485</v>
      </c>
    </row>
    <row r="554" spans="1:49" s="17" customFormat="1" hidden="1" outlineLevel="1" x14ac:dyDescent="0.25">
      <c r="A554" s="126" t="s">
        <v>783</v>
      </c>
      <c r="B554" s="230" t="s">
        <v>780</v>
      </c>
      <c r="C554" s="28" t="s">
        <v>124</v>
      </c>
      <c r="D554" s="285">
        <v>36.799999999999997</v>
      </c>
      <c r="E554" s="323">
        <f>D554*(1-'Рішення для запису відео'!$E$5)</f>
        <v>36.799999999999997</v>
      </c>
      <c r="F554" s="251" t="s">
        <v>485</v>
      </c>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c r="AK554" s="4"/>
      <c r="AL554" s="4"/>
      <c r="AM554" s="4"/>
      <c r="AN554" s="4"/>
      <c r="AO554" s="4"/>
      <c r="AP554" s="4"/>
      <c r="AQ554" s="4"/>
      <c r="AR554" s="4"/>
      <c r="AS554" s="4"/>
      <c r="AT554" s="4"/>
      <c r="AU554" s="4"/>
      <c r="AV554" s="4"/>
      <c r="AW554" s="4"/>
    </row>
    <row r="555" spans="1:49" s="17" customFormat="1" ht="15" hidden="1" customHeight="1" outlineLevel="1" x14ac:dyDescent="0.25">
      <c r="A555" s="126" t="s">
        <v>784</v>
      </c>
      <c r="B555" s="230" t="s">
        <v>781</v>
      </c>
      <c r="C555" s="28" t="s">
        <v>125</v>
      </c>
      <c r="D555" s="285">
        <v>353.04999999999995</v>
      </c>
      <c r="E555" s="323">
        <f>D555*(1-'Рішення для запису відео'!$E$5)</f>
        <v>353.04999999999995</v>
      </c>
      <c r="F555" s="251" t="s">
        <v>485</v>
      </c>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c r="AK555" s="4"/>
      <c r="AL555" s="4"/>
      <c r="AM555" s="4"/>
      <c r="AN555" s="4"/>
      <c r="AO555" s="4"/>
      <c r="AP555" s="4"/>
      <c r="AQ555" s="4"/>
      <c r="AR555" s="4"/>
      <c r="AS555" s="4"/>
      <c r="AT555" s="4"/>
      <c r="AU555" s="4"/>
      <c r="AV555" s="4"/>
      <c r="AW555" s="4"/>
    </row>
    <row r="556" spans="1:49" s="17" customFormat="1" ht="15" hidden="1" customHeight="1" outlineLevel="1" x14ac:dyDescent="0.25">
      <c r="A556" s="126" t="s">
        <v>785</v>
      </c>
      <c r="B556" s="230" t="s">
        <v>782</v>
      </c>
      <c r="C556" s="28" t="s">
        <v>337</v>
      </c>
      <c r="D556" s="285">
        <v>1719.2499999999998</v>
      </c>
      <c r="E556" s="323">
        <f>D556*(1-'Рішення для запису відео'!$E$5)</f>
        <v>1719.2499999999998</v>
      </c>
      <c r="F556" s="251" t="s">
        <v>485</v>
      </c>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c r="AK556" s="4"/>
      <c r="AL556" s="4"/>
      <c r="AM556" s="4"/>
      <c r="AN556" s="4"/>
      <c r="AO556" s="4"/>
      <c r="AP556" s="4"/>
      <c r="AQ556" s="4"/>
      <c r="AR556" s="4"/>
      <c r="AS556" s="4"/>
      <c r="AT556" s="4"/>
      <c r="AU556" s="4"/>
      <c r="AV556" s="4"/>
      <c r="AW556" s="4"/>
    </row>
    <row r="557" spans="1:49" s="17" customFormat="1" ht="14.4" hidden="1" customHeight="1" outlineLevel="1" x14ac:dyDescent="0.25">
      <c r="A557" s="126" t="s">
        <v>1952</v>
      </c>
      <c r="B557" s="230" t="s">
        <v>1941</v>
      </c>
      <c r="C557" s="28" t="s">
        <v>1958</v>
      </c>
      <c r="D557" s="285">
        <v>315.09999999999997</v>
      </c>
      <c r="E557" s="323">
        <f>D557*(1-'Рішення для запису відео'!$E$5)</f>
        <v>315.09999999999997</v>
      </c>
      <c r="F557" s="251" t="s">
        <v>485</v>
      </c>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c r="AK557" s="4"/>
      <c r="AL557" s="4"/>
      <c r="AM557" s="4"/>
      <c r="AN557" s="4"/>
      <c r="AO557" s="4"/>
      <c r="AP557" s="4"/>
      <c r="AQ557" s="4"/>
      <c r="AR557" s="4"/>
      <c r="AS557" s="4"/>
      <c r="AT557" s="4"/>
      <c r="AU557" s="4"/>
      <c r="AV557" s="4"/>
      <c r="AW557" s="4"/>
    </row>
    <row r="558" spans="1:49" s="17" customFormat="1" ht="14.4" hidden="1" customHeight="1" outlineLevel="1" x14ac:dyDescent="0.25">
      <c r="A558" s="126" t="s">
        <v>1953</v>
      </c>
      <c r="B558" s="230" t="s">
        <v>1942</v>
      </c>
      <c r="C558" s="28" t="s">
        <v>1959</v>
      </c>
      <c r="D558" s="285">
        <v>315.09999999999997</v>
      </c>
      <c r="E558" s="323">
        <f>D558*(1-'Рішення для запису відео'!$E$5)</f>
        <v>315.09999999999997</v>
      </c>
      <c r="F558" s="251" t="s">
        <v>485</v>
      </c>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c r="AK558" s="4"/>
      <c r="AL558" s="4"/>
      <c r="AM558" s="4"/>
      <c r="AN558" s="4"/>
      <c r="AO558" s="4"/>
      <c r="AP558" s="4"/>
      <c r="AQ558" s="4"/>
      <c r="AR558" s="4"/>
      <c r="AS558" s="4"/>
      <c r="AT558" s="4"/>
      <c r="AU558" s="4"/>
      <c r="AV558" s="4"/>
      <c r="AW558" s="4"/>
    </row>
    <row r="559" spans="1:49" s="17" customFormat="1" ht="14.4" hidden="1" customHeight="1" outlineLevel="1" x14ac:dyDescent="0.25">
      <c r="A559" s="126" t="s">
        <v>1954</v>
      </c>
      <c r="B559" s="230" t="s">
        <v>1943</v>
      </c>
      <c r="C559" s="28" t="s">
        <v>1960</v>
      </c>
      <c r="D559" s="285">
        <v>315.09999999999997</v>
      </c>
      <c r="E559" s="323">
        <f>D559*(1-'Рішення для запису відео'!$E$5)</f>
        <v>315.09999999999997</v>
      </c>
      <c r="F559" s="251" t="s">
        <v>485</v>
      </c>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c r="AK559" s="4"/>
      <c r="AL559" s="4"/>
      <c r="AM559" s="4"/>
      <c r="AN559" s="4"/>
      <c r="AO559" s="4"/>
      <c r="AP559" s="4"/>
      <c r="AQ559" s="4"/>
      <c r="AR559" s="4"/>
      <c r="AS559" s="4"/>
      <c r="AT559" s="4"/>
      <c r="AU559" s="4"/>
      <c r="AV559" s="4"/>
      <c r="AW559" s="4"/>
    </row>
    <row r="560" spans="1:49" s="17" customFormat="1" ht="14.4" hidden="1" customHeight="1" outlineLevel="1" x14ac:dyDescent="0.25">
      <c r="A560" s="126" t="s">
        <v>1955</v>
      </c>
      <c r="B560" s="230" t="s">
        <v>1944</v>
      </c>
      <c r="C560" s="28" t="s">
        <v>1961</v>
      </c>
      <c r="D560" s="285">
        <v>315.09999999999997</v>
      </c>
      <c r="E560" s="323">
        <f>D560*(1-'Рішення для запису відео'!$E$5)</f>
        <v>315.09999999999997</v>
      </c>
      <c r="F560" s="251" t="s">
        <v>485</v>
      </c>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c r="AK560" s="4"/>
      <c r="AL560" s="4"/>
      <c r="AM560" s="4"/>
      <c r="AN560" s="4"/>
      <c r="AO560" s="4"/>
      <c r="AP560" s="4"/>
      <c r="AQ560" s="4"/>
      <c r="AR560" s="4"/>
      <c r="AS560" s="4"/>
      <c r="AT560" s="4"/>
      <c r="AU560" s="4"/>
      <c r="AV560" s="4"/>
      <c r="AW560" s="4"/>
    </row>
    <row r="561" spans="1:49" s="17" customFormat="1" ht="13.8" hidden="1" customHeight="1" outlineLevel="1" x14ac:dyDescent="0.25">
      <c r="A561" s="126" t="s">
        <v>3088</v>
      </c>
      <c r="B561" s="230" t="s">
        <v>3087</v>
      </c>
      <c r="C561" s="28" t="s">
        <v>3089</v>
      </c>
      <c r="D561" s="285">
        <v>821.09999999999991</v>
      </c>
      <c r="E561" s="323">
        <f>D561*(1-'Рішення для запису відео'!$E$5)</f>
        <v>821.09999999999991</v>
      </c>
      <c r="F561" s="251" t="s">
        <v>485</v>
      </c>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c r="AK561" s="4"/>
      <c r="AL561" s="4"/>
      <c r="AM561" s="4"/>
      <c r="AN561" s="4"/>
      <c r="AO561" s="4"/>
      <c r="AP561" s="4"/>
      <c r="AQ561" s="4"/>
      <c r="AR561" s="4"/>
      <c r="AS561" s="4"/>
      <c r="AT561" s="4"/>
      <c r="AU561" s="4"/>
      <c r="AV561" s="4"/>
      <c r="AW561" s="4"/>
    </row>
    <row r="562" spans="1:49" ht="15" hidden="1" customHeight="1" outlineLevel="1" x14ac:dyDescent="0.25">
      <c r="A562" s="129" t="s">
        <v>1495</v>
      </c>
      <c r="B562" s="32" t="s">
        <v>1493</v>
      </c>
      <c r="C562" s="110" t="s">
        <v>2578</v>
      </c>
      <c r="D562" s="285">
        <v>3034.62</v>
      </c>
      <c r="E562" s="323">
        <f t="shared" ref="E562:E569" si="53">D562*(1-$E$5)</f>
        <v>3034.62</v>
      </c>
      <c r="F562" s="251" t="s">
        <v>485</v>
      </c>
    </row>
    <row r="563" spans="1:49" ht="15" hidden="1" customHeight="1" outlineLevel="1" x14ac:dyDescent="0.25">
      <c r="A563" s="129" t="s">
        <v>1381</v>
      </c>
      <c r="B563" s="32" t="s">
        <v>1380</v>
      </c>
      <c r="C563" s="110" t="s">
        <v>2240</v>
      </c>
      <c r="D563" s="285">
        <v>3641.8199999999997</v>
      </c>
      <c r="E563" s="323">
        <f t="shared" si="53"/>
        <v>3641.8199999999997</v>
      </c>
      <c r="F563" s="251" t="s">
        <v>485</v>
      </c>
    </row>
    <row r="564" spans="1:49" ht="15.6" hidden="1" customHeight="1" outlineLevel="1" x14ac:dyDescent="0.25">
      <c r="A564" s="126" t="s">
        <v>1522</v>
      </c>
      <c r="B564" s="33" t="s">
        <v>1521</v>
      </c>
      <c r="C564" s="146" t="s">
        <v>2622</v>
      </c>
      <c r="D564" s="285">
        <v>985.31999999999982</v>
      </c>
      <c r="E564" s="323">
        <f t="shared" si="53"/>
        <v>985.31999999999982</v>
      </c>
      <c r="F564" s="251" t="s">
        <v>485</v>
      </c>
    </row>
    <row r="565" spans="1:49" ht="13.2" hidden="1" customHeight="1" outlineLevel="1" x14ac:dyDescent="0.25">
      <c r="A565" s="126" t="s">
        <v>2829</v>
      </c>
      <c r="B565" s="230" t="s">
        <v>2827</v>
      </c>
      <c r="C565" s="146" t="s">
        <v>2828</v>
      </c>
      <c r="D565" s="285">
        <v>1516.62</v>
      </c>
      <c r="E565" s="323">
        <f t="shared" si="53"/>
        <v>1516.62</v>
      </c>
      <c r="F565" s="251" t="s">
        <v>485</v>
      </c>
    </row>
    <row r="566" spans="1:49" ht="15.6" hidden="1" customHeight="1" outlineLevel="1" x14ac:dyDescent="0.25">
      <c r="A566" s="129" t="s">
        <v>1409</v>
      </c>
      <c r="B566" s="32" t="s">
        <v>1408</v>
      </c>
      <c r="C566" s="187" t="s">
        <v>2232</v>
      </c>
      <c r="D566" s="285">
        <v>1213.2</v>
      </c>
      <c r="E566" s="323">
        <f t="shared" si="53"/>
        <v>1213.2</v>
      </c>
      <c r="F566" s="251" t="s">
        <v>485</v>
      </c>
    </row>
    <row r="567" spans="1:49" ht="16.2" hidden="1" customHeight="1" outlineLevel="1" x14ac:dyDescent="0.25">
      <c r="A567" s="129" t="s">
        <v>2166</v>
      </c>
      <c r="B567" s="32" t="s">
        <v>2168</v>
      </c>
      <c r="C567" s="187" t="s">
        <v>2535</v>
      </c>
      <c r="D567" s="285">
        <v>985.31999999999982</v>
      </c>
      <c r="E567" s="323">
        <f t="shared" si="53"/>
        <v>985.31999999999982</v>
      </c>
      <c r="F567" s="251" t="s">
        <v>485</v>
      </c>
    </row>
    <row r="568" spans="1:49" s="20" customFormat="1" ht="13.8" hidden="1" customHeight="1" outlineLevel="1" x14ac:dyDescent="0.25">
      <c r="A568" s="126" t="s">
        <v>2813</v>
      </c>
      <c r="B568" s="33" t="s">
        <v>2812</v>
      </c>
      <c r="C568" s="28" t="s">
        <v>2814</v>
      </c>
      <c r="D568" s="285">
        <v>2123.8199999999997</v>
      </c>
      <c r="E568" s="323">
        <f t="shared" si="53"/>
        <v>2123.8199999999997</v>
      </c>
      <c r="F568" s="251" t="s">
        <v>485</v>
      </c>
    </row>
    <row r="569" spans="1:49" s="26" customFormat="1" ht="13.2" hidden="1" customHeight="1" outlineLevel="1" x14ac:dyDescent="0.25">
      <c r="A569" s="126" t="s">
        <v>1993</v>
      </c>
      <c r="B569" s="33" t="s">
        <v>1991</v>
      </c>
      <c r="C569" s="187" t="s">
        <v>2811</v>
      </c>
      <c r="D569" s="285">
        <v>712.07999999999993</v>
      </c>
      <c r="E569" s="323">
        <f t="shared" si="53"/>
        <v>712.07999999999993</v>
      </c>
      <c r="F569" s="251" t="s">
        <v>485</v>
      </c>
    </row>
    <row r="570" spans="1:49" s="17" customFormat="1" ht="13.8" hidden="1" customHeight="1" outlineLevel="1" x14ac:dyDescent="0.25">
      <c r="A570" s="126" t="s">
        <v>2690</v>
      </c>
      <c r="B570" s="230" t="s">
        <v>2691</v>
      </c>
      <c r="C570" s="28" t="s">
        <v>2689</v>
      </c>
      <c r="D570" s="285">
        <v>125.35</v>
      </c>
      <c r="E570" s="323">
        <f>D570*(1-'Рішення для запису відео'!$E$5)</f>
        <v>125.35</v>
      </c>
      <c r="F570" s="251" t="s">
        <v>485</v>
      </c>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c r="AK570" s="4"/>
      <c r="AL570" s="4"/>
      <c r="AM570" s="4"/>
      <c r="AN570" s="4"/>
      <c r="AO570" s="4"/>
      <c r="AP570" s="4"/>
      <c r="AQ570" s="4"/>
      <c r="AR570" s="4"/>
      <c r="AS570" s="4"/>
      <c r="AT570" s="4"/>
      <c r="AU570" s="4"/>
      <c r="AV570" s="4"/>
      <c r="AW570" s="4"/>
    </row>
    <row r="571" spans="1:49" s="17" customFormat="1" ht="14.4" hidden="1" customHeight="1" outlineLevel="1" x14ac:dyDescent="0.25">
      <c r="A571" s="126" t="s">
        <v>1593</v>
      </c>
      <c r="B571" s="230" t="s">
        <v>1592</v>
      </c>
      <c r="C571" s="177" t="s">
        <v>1594</v>
      </c>
      <c r="D571" s="285">
        <v>188.6</v>
      </c>
      <c r="E571" s="323">
        <f>D571*(1-'Рішення для запису відео'!$E$5)</f>
        <v>188.6</v>
      </c>
      <c r="F571" s="251" t="s">
        <v>485</v>
      </c>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c r="AK571" s="4"/>
      <c r="AL571" s="4"/>
      <c r="AM571" s="4"/>
      <c r="AN571" s="4"/>
      <c r="AO571" s="4"/>
      <c r="AP571" s="4"/>
      <c r="AQ571" s="4"/>
      <c r="AR571" s="4"/>
      <c r="AS571" s="4"/>
      <c r="AT571" s="4"/>
      <c r="AU571" s="4"/>
      <c r="AV571" s="4"/>
      <c r="AW571" s="4"/>
    </row>
    <row r="572" spans="1:49" s="17" customFormat="1" ht="14.4" hidden="1" customHeight="1" outlineLevel="1" x14ac:dyDescent="0.25">
      <c r="A572" s="126" t="s">
        <v>1596</v>
      </c>
      <c r="B572" s="230" t="s">
        <v>1595</v>
      </c>
      <c r="C572" s="177" t="s">
        <v>1597</v>
      </c>
      <c r="D572" s="285">
        <v>1883.6999999999998</v>
      </c>
      <c r="E572" s="323">
        <f>D572*(1-'Рішення для запису відео'!$E$5)</f>
        <v>1883.6999999999998</v>
      </c>
      <c r="F572" s="251" t="s">
        <v>485</v>
      </c>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c r="AK572" s="4"/>
      <c r="AL572" s="4"/>
      <c r="AM572" s="4"/>
      <c r="AN572" s="4"/>
      <c r="AO572" s="4"/>
      <c r="AP572" s="4"/>
      <c r="AQ572" s="4"/>
      <c r="AR572" s="4"/>
      <c r="AS572" s="4"/>
      <c r="AT572" s="4"/>
      <c r="AU572" s="4"/>
      <c r="AV572" s="4"/>
      <c r="AW572" s="4"/>
    </row>
    <row r="573" spans="1:49" s="17" customFormat="1" ht="15" hidden="1" customHeight="1" outlineLevel="1" x14ac:dyDescent="0.25">
      <c r="A573" s="126" t="s">
        <v>1587</v>
      </c>
      <c r="B573" s="230" t="s">
        <v>1586</v>
      </c>
      <c r="C573" s="177" t="s">
        <v>1588</v>
      </c>
      <c r="D573" s="285">
        <v>188.6</v>
      </c>
      <c r="E573" s="323">
        <f>D573*(1-'Рішення для запису відео'!$E$5)</f>
        <v>188.6</v>
      </c>
      <c r="F573" s="251" t="s">
        <v>485</v>
      </c>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c r="AK573" s="4"/>
      <c r="AL573" s="4"/>
      <c r="AM573" s="4"/>
      <c r="AN573" s="4"/>
      <c r="AO573" s="4"/>
      <c r="AP573" s="4"/>
      <c r="AQ573" s="4"/>
      <c r="AR573" s="4"/>
      <c r="AS573" s="4"/>
      <c r="AT573" s="4"/>
      <c r="AU573" s="4"/>
      <c r="AV573" s="4"/>
      <c r="AW573" s="4"/>
    </row>
    <row r="574" spans="1:49" s="17" customFormat="1" ht="15" hidden="1" customHeight="1" outlineLevel="1" x14ac:dyDescent="0.25">
      <c r="A574" s="126" t="s">
        <v>1590</v>
      </c>
      <c r="B574" s="230" t="s">
        <v>1589</v>
      </c>
      <c r="C574" s="177" t="s">
        <v>1591</v>
      </c>
      <c r="D574" s="285">
        <v>1883.6999999999998</v>
      </c>
      <c r="E574" s="323">
        <f>D574*(1-'Рішення для запису відео'!$E$5)</f>
        <v>1883.6999999999998</v>
      </c>
      <c r="F574" s="251" t="s">
        <v>485</v>
      </c>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c r="AK574" s="4"/>
      <c r="AL574" s="4"/>
      <c r="AM574" s="4"/>
      <c r="AN574" s="4"/>
      <c r="AO574" s="4"/>
      <c r="AP574" s="4"/>
      <c r="AQ574" s="4"/>
      <c r="AR574" s="4"/>
      <c r="AS574" s="4"/>
      <c r="AT574" s="4"/>
      <c r="AU574" s="4"/>
      <c r="AV574" s="4"/>
      <c r="AW574" s="4"/>
    </row>
    <row r="575" spans="1:49" s="17" customFormat="1" ht="13.2" hidden="1" customHeight="1" outlineLevel="1" x14ac:dyDescent="0.25">
      <c r="A575" s="126" t="s">
        <v>1581</v>
      </c>
      <c r="B575" s="230" t="s">
        <v>1580</v>
      </c>
      <c r="C575" s="7" t="s">
        <v>1582</v>
      </c>
      <c r="D575" s="285">
        <v>188.6</v>
      </c>
      <c r="E575" s="323">
        <f>D575*(1-'Рішення для запису відео'!$E$5)</f>
        <v>188.6</v>
      </c>
      <c r="F575" s="251" t="s">
        <v>485</v>
      </c>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c r="AK575" s="4"/>
      <c r="AL575" s="4"/>
      <c r="AM575" s="4"/>
      <c r="AN575" s="4"/>
      <c r="AO575" s="4"/>
      <c r="AP575" s="4"/>
      <c r="AQ575" s="4"/>
      <c r="AR575" s="4"/>
      <c r="AS575" s="4"/>
      <c r="AT575" s="4"/>
      <c r="AU575" s="4"/>
      <c r="AV575" s="4"/>
      <c r="AW575" s="4"/>
    </row>
    <row r="576" spans="1:49" s="17" customFormat="1" ht="13.2" hidden="1" customHeight="1" outlineLevel="1" x14ac:dyDescent="0.25">
      <c r="A576" s="126" t="s">
        <v>1584</v>
      </c>
      <c r="B576" s="230" t="s">
        <v>1583</v>
      </c>
      <c r="C576" s="7" t="s">
        <v>1585</v>
      </c>
      <c r="D576" s="285">
        <v>1883.6999999999998</v>
      </c>
      <c r="E576" s="323">
        <f>D576*(1-'Рішення для запису відео'!$E$5)</f>
        <v>1883.6999999999998</v>
      </c>
      <c r="F576" s="251" t="s">
        <v>485</v>
      </c>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c r="AK576" s="4"/>
      <c r="AL576" s="4"/>
      <c r="AM576" s="4"/>
      <c r="AN576" s="4"/>
      <c r="AO576" s="4"/>
      <c r="AP576" s="4"/>
      <c r="AQ576" s="4"/>
      <c r="AR576" s="4"/>
      <c r="AS576" s="4"/>
      <c r="AT576" s="4"/>
      <c r="AU576" s="4"/>
      <c r="AV576" s="4"/>
      <c r="AW576" s="4"/>
    </row>
    <row r="577" spans="1:49" s="17" customFormat="1" ht="15" hidden="1" customHeight="1" outlineLevel="1" x14ac:dyDescent="0.25">
      <c r="A577" s="126" t="s">
        <v>1951</v>
      </c>
      <c r="B577" s="230" t="s">
        <v>2005</v>
      </c>
      <c r="C577" s="177" t="s">
        <v>1957</v>
      </c>
      <c r="D577" s="285">
        <v>580.75</v>
      </c>
      <c r="E577" s="323">
        <f>D577*(1-'Рішення для запису відео'!$E$5)</f>
        <v>580.75</v>
      </c>
      <c r="F577" s="251" t="s">
        <v>485</v>
      </c>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c r="AK577" s="4"/>
      <c r="AL577" s="4"/>
      <c r="AM577" s="4"/>
      <c r="AN577" s="4"/>
      <c r="AO577" s="4"/>
      <c r="AP577" s="4"/>
      <c r="AQ577" s="4"/>
      <c r="AR577" s="4"/>
      <c r="AS577" s="4"/>
      <c r="AT577" s="4"/>
      <c r="AU577" s="4"/>
      <c r="AV577" s="4"/>
      <c r="AW577" s="4"/>
    </row>
    <row r="578" spans="1:49" ht="15" hidden="1" customHeight="1" outlineLevel="1" x14ac:dyDescent="0.25">
      <c r="A578" s="142" t="s">
        <v>705</v>
      </c>
      <c r="B578" s="241" t="s">
        <v>706</v>
      </c>
      <c r="C578" s="6" t="s">
        <v>1168</v>
      </c>
      <c r="D578" s="285">
        <v>226.32</v>
      </c>
      <c r="E578" s="323">
        <f>D578*(1-'Аксесуари AXIS'!$E$5)</f>
        <v>226.32</v>
      </c>
      <c r="F578" s="251" t="s">
        <v>485</v>
      </c>
    </row>
    <row r="579" spans="1:49" ht="15" hidden="1" customHeight="1" outlineLevel="1" x14ac:dyDescent="0.25">
      <c r="A579" s="142" t="s">
        <v>707</v>
      </c>
      <c r="B579" s="241" t="s">
        <v>1025</v>
      </c>
      <c r="C579" s="6" t="s">
        <v>30</v>
      </c>
      <c r="D579" s="285">
        <v>302.21999999999997</v>
      </c>
      <c r="E579" s="323">
        <f>D579*(1-'Аксесуари AXIS'!$E$5)</f>
        <v>302.21999999999997</v>
      </c>
      <c r="F579" s="251" t="s">
        <v>485</v>
      </c>
    </row>
    <row r="580" spans="1:49" s="26" customFormat="1" ht="16.2" hidden="1" customHeight="1" outlineLevel="1" x14ac:dyDescent="0.25">
      <c r="A580" s="126" t="s">
        <v>1490</v>
      </c>
      <c r="B580" s="33" t="s">
        <v>1489</v>
      </c>
      <c r="C580" s="187" t="s">
        <v>2669</v>
      </c>
      <c r="D580" s="285">
        <v>408.47999999999996</v>
      </c>
      <c r="E580" s="323">
        <f t="shared" ref="E580:E595" si="54">D580*(1-$E$5)</f>
        <v>408.47999999999996</v>
      </c>
      <c r="F580" s="251" t="s">
        <v>485</v>
      </c>
    </row>
    <row r="581" spans="1:49" ht="14.4" hidden="1" customHeight="1" outlineLevel="1" x14ac:dyDescent="0.25">
      <c r="A581" s="126" t="s">
        <v>2180</v>
      </c>
      <c r="B581" s="33" t="s">
        <v>2179</v>
      </c>
      <c r="C581" s="146" t="s">
        <v>2623</v>
      </c>
      <c r="D581" s="285">
        <v>1061.2199999999998</v>
      </c>
      <c r="E581" s="323">
        <f t="shared" si="54"/>
        <v>1061.2199999999998</v>
      </c>
      <c r="F581" s="251" t="s">
        <v>485</v>
      </c>
    </row>
    <row r="582" spans="1:49" ht="15" hidden="1" customHeight="1" outlineLevel="1" x14ac:dyDescent="0.25">
      <c r="A582" s="155" t="s">
        <v>1520</v>
      </c>
      <c r="B582" s="29" t="s">
        <v>1518</v>
      </c>
      <c r="C582" s="110" t="s">
        <v>2505</v>
      </c>
      <c r="D582" s="285">
        <v>1516.62</v>
      </c>
      <c r="E582" s="323">
        <f t="shared" si="54"/>
        <v>1516.62</v>
      </c>
      <c r="F582" s="251" t="s">
        <v>485</v>
      </c>
    </row>
    <row r="583" spans="1:49" ht="15" hidden="1" customHeight="1" outlineLevel="1" x14ac:dyDescent="0.25">
      <c r="A583" s="126" t="s">
        <v>2922</v>
      </c>
      <c r="B583" s="32" t="s">
        <v>2923</v>
      </c>
      <c r="C583" s="110" t="s">
        <v>2924</v>
      </c>
      <c r="D583" s="285">
        <v>6829.619999999999</v>
      </c>
      <c r="E583" s="323">
        <f t="shared" si="54"/>
        <v>6829.619999999999</v>
      </c>
      <c r="F583" s="251" t="s">
        <v>485</v>
      </c>
    </row>
    <row r="584" spans="1:49" ht="13.8" hidden="1" customHeight="1" outlineLevel="1" x14ac:dyDescent="0.25">
      <c r="A584" s="139" t="s">
        <v>1155</v>
      </c>
      <c r="B584" s="38" t="s">
        <v>1154</v>
      </c>
      <c r="C584" s="146" t="s">
        <v>1166</v>
      </c>
      <c r="D584" s="285">
        <v>287.03999999999996</v>
      </c>
      <c r="E584" s="323">
        <f t="shared" si="54"/>
        <v>287.03999999999996</v>
      </c>
      <c r="F584" s="251" t="s">
        <v>485</v>
      </c>
    </row>
    <row r="585" spans="1:49" ht="15" hidden="1" customHeight="1" outlineLevel="1" x14ac:dyDescent="0.25">
      <c r="A585" s="129" t="s">
        <v>2002</v>
      </c>
      <c r="B585" s="32" t="s">
        <v>1999</v>
      </c>
      <c r="C585" s="110" t="s">
        <v>2235</v>
      </c>
      <c r="D585" s="285">
        <v>1364.82</v>
      </c>
      <c r="E585" s="323">
        <f t="shared" si="54"/>
        <v>1364.82</v>
      </c>
      <c r="F585" s="251" t="s">
        <v>485</v>
      </c>
    </row>
    <row r="586" spans="1:49" ht="15" hidden="1" customHeight="1" outlineLevel="1" x14ac:dyDescent="0.25">
      <c r="A586" s="129" t="s">
        <v>2001</v>
      </c>
      <c r="B586" s="32" t="s">
        <v>2000</v>
      </c>
      <c r="C586" s="110" t="s">
        <v>2236</v>
      </c>
      <c r="D586" s="285">
        <v>1668.4199999999998</v>
      </c>
      <c r="E586" s="323">
        <f t="shared" si="54"/>
        <v>1668.4199999999998</v>
      </c>
      <c r="F586" s="251" t="s">
        <v>485</v>
      </c>
    </row>
    <row r="587" spans="1:49" ht="12.6" hidden="1" customHeight="1" outlineLevel="1" x14ac:dyDescent="0.25">
      <c r="A587" s="137" t="s">
        <v>1997</v>
      </c>
      <c r="B587" s="24" t="s">
        <v>1995</v>
      </c>
      <c r="C587" s="187" t="s">
        <v>2525</v>
      </c>
      <c r="D587" s="285">
        <v>1182.6599999999999</v>
      </c>
      <c r="E587" s="323">
        <f t="shared" si="54"/>
        <v>1182.6599999999999</v>
      </c>
      <c r="F587" s="251" t="s">
        <v>485</v>
      </c>
    </row>
    <row r="588" spans="1:49" ht="12.6" hidden="1" customHeight="1" outlineLevel="1" x14ac:dyDescent="0.25">
      <c r="A588" s="137" t="s">
        <v>1998</v>
      </c>
      <c r="B588" s="24" t="s">
        <v>1996</v>
      </c>
      <c r="C588" s="187" t="s">
        <v>2526</v>
      </c>
      <c r="D588" s="285">
        <v>1486.26</v>
      </c>
      <c r="E588" s="323">
        <f t="shared" si="54"/>
        <v>1486.26</v>
      </c>
      <c r="F588" s="251" t="s">
        <v>485</v>
      </c>
    </row>
    <row r="589" spans="1:49" ht="13.2" hidden="1" customHeight="1" outlineLevel="1" x14ac:dyDescent="0.25">
      <c r="A589" s="129" t="s">
        <v>1197</v>
      </c>
      <c r="B589" s="32" t="s">
        <v>1195</v>
      </c>
      <c r="C589" s="110" t="s">
        <v>2654</v>
      </c>
      <c r="D589" s="285">
        <v>985.31999999999994</v>
      </c>
      <c r="E589" s="323">
        <f t="shared" si="54"/>
        <v>985.31999999999994</v>
      </c>
      <c r="F589" s="251" t="s">
        <v>485</v>
      </c>
    </row>
    <row r="590" spans="1:49" ht="15.6" hidden="1" customHeight="1" outlineLevel="1" x14ac:dyDescent="0.25">
      <c r="A590" s="126" t="s">
        <v>2031</v>
      </c>
      <c r="B590" s="233" t="s">
        <v>2027</v>
      </c>
      <c r="C590" s="110" t="s">
        <v>2627</v>
      </c>
      <c r="D590" s="285">
        <v>15178.619999999997</v>
      </c>
      <c r="E590" s="323">
        <f t="shared" si="54"/>
        <v>15178.619999999997</v>
      </c>
      <c r="F590" s="251" t="s">
        <v>485</v>
      </c>
    </row>
    <row r="591" spans="1:49" ht="15.6" hidden="1" customHeight="1" outlineLevel="1" x14ac:dyDescent="0.25">
      <c r="A591" s="126" t="s">
        <v>2032</v>
      </c>
      <c r="B591" s="233" t="s">
        <v>2028</v>
      </c>
      <c r="C591" s="110" t="s">
        <v>2628</v>
      </c>
      <c r="D591" s="285">
        <v>17607.419999999998</v>
      </c>
      <c r="E591" s="323">
        <f t="shared" si="54"/>
        <v>17607.419999999998</v>
      </c>
      <c r="F591" s="251" t="s">
        <v>485</v>
      </c>
    </row>
    <row r="592" spans="1:49" ht="14.4" hidden="1" customHeight="1" outlineLevel="1" x14ac:dyDescent="0.25">
      <c r="A592" s="126" t="s">
        <v>2033</v>
      </c>
      <c r="B592" s="235" t="s">
        <v>2029</v>
      </c>
      <c r="C592" s="110" t="s">
        <v>2629</v>
      </c>
      <c r="D592" s="285">
        <v>19732.62</v>
      </c>
      <c r="E592" s="323">
        <f t="shared" si="54"/>
        <v>19732.62</v>
      </c>
      <c r="F592" s="251" t="s">
        <v>485</v>
      </c>
    </row>
    <row r="593" spans="1:6" ht="14.4" hidden="1" customHeight="1" outlineLevel="1" x14ac:dyDescent="0.25">
      <c r="A593" s="126" t="s">
        <v>2076</v>
      </c>
      <c r="B593" s="233" t="s">
        <v>2075</v>
      </c>
      <c r="C593" s="110" t="s">
        <v>2630</v>
      </c>
      <c r="D593" s="285">
        <v>33394.619999999995</v>
      </c>
      <c r="E593" s="323">
        <f t="shared" si="54"/>
        <v>33394.619999999995</v>
      </c>
      <c r="F593" s="251" t="s">
        <v>485</v>
      </c>
    </row>
    <row r="594" spans="1:6" ht="15.6" hidden="1" customHeight="1" outlineLevel="1" x14ac:dyDescent="0.25">
      <c r="A594" s="126" t="s">
        <v>2034</v>
      </c>
      <c r="B594" s="235" t="s">
        <v>2030</v>
      </c>
      <c r="C594" s="110" t="s">
        <v>2648</v>
      </c>
      <c r="D594" s="285">
        <v>22161.42</v>
      </c>
      <c r="E594" s="323">
        <f t="shared" si="54"/>
        <v>22161.42</v>
      </c>
      <c r="F594" s="251" t="s">
        <v>485</v>
      </c>
    </row>
    <row r="595" spans="1:6" ht="15.6" hidden="1" customHeight="1" outlineLevel="1" x14ac:dyDescent="0.25">
      <c r="A595" s="126" t="s">
        <v>2103</v>
      </c>
      <c r="B595" s="235" t="s">
        <v>2104</v>
      </c>
      <c r="C595" s="110" t="s">
        <v>2631</v>
      </c>
      <c r="D595" s="285">
        <v>35823.42</v>
      </c>
      <c r="E595" s="323">
        <f t="shared" si="54"/>
        <v>35823.42</v>
      </c>
      <c r="F595" s="251" t="s">
        <v>485</v>
      </c>
    </row>
    <row r="596" spans="1:6" hidden="1" outlineLevel="1" x14ac:dyDescent="0.25">
      <c r="A596" s="139">
        <v>21776</v>
      </c>
      <c r="B596" s="58" t="s">
        <v>1418</v>
      </c>
      <c r="C596" s="146" t="s">
        <v>273</v>
      </c>
      <c r="D596" s="290">
        <v>220.79999999999998</v>
      </c>
      <c r="E596" s="326">
        <f>D596*(1-'Аксесуари AXIS'!$E$5)</f>
        <v>220.79999999999998</v>
      </c>
      <c r="F596" s="251" t="s">
        <v>485</v>
      </c>
    </row>
    <row r="597" spans="1:6" ht="15.6" hidden="1" customHeight="1" outlineLevel="1" x14ac:dyDescent="0.25">
      <c r="A597" s="139" t="s">
        <v>674</v>
      </c>
      <c r="B597" s="235" t="s">
        <v>673</v>
      </c>
      <c r="C597" s="177" t="s">
        <v>168</v>
      </c>
      <c r="D597" s="290">
        <v>182.15999999999997</v>
      </c>
      <c r="E597" s="326">
        <f>D597*(1-'Аксесуари AXIS'!$E$5)</f>
        <v>182.15999999999997</v>
      </c>
      <c r="F597" s="251" t="s">
        <v>485</v>
      </c>
    </row>
    <row r="598" spans="1:6" ht="14.4" hidden="1" customHeight="1" outlineLevel="1" x14ac:dyDescent="0.25">
      <c r="A598" s="136" t="s">
        <v>1392</v>
      </c>
      <c r="B598" s="233" t="s">
        <v>1391</v>
      </c>
      <c r="C598" s="103" t="s">
        <v>2634</v>
      </c>
      <c r="D598" s="290">
        <v>180.77999999999997</v>
      </c>
      <c r="E598" s="326">
        <f>D598*(1-'Аксесуари AXIS'!$E$5)</f>
        <v>180.77999999999997</v>
      </c>
      <c r="F598" s="251" t="s">
        <v>485</v>
      </c>
    </row>
    <row r="599" spans="1:6" ht="14.4" hidden="1" customHeight="1" outlineLevel="1" x14ac:dyDescent="0.25">
      <c r="A599" s="160" t="s">
        <v>2171</v>
      </c>
      <c r="B599" s="32" t="s">
        <v>2170</v>
      </c>
      <c r="C599" s="110" t="s">
        <v>2588</v>
      </c>
      <c r="D599" s="290">
        <v>4552.62</v>
      </c>
      <c r="E599" s="326">
        <f t="shared" ref="E599:E632" si="55">D599*(1-$E$5)</f>
        <v>4552.62</v>
      </c>
      <c r="F599" s="251" t="s">
        <v>485</v>
      </c>
    </row>
    <row r="600" spans="1:6" ht="15.6" hidden="1" customHeight="1" outlineLevel="1" x14ac:dyDescent="0.25">
      <c r="A600" s="126" t="s">
        <v>1445</v>
      </c>
      <c r="B600" s="33" t="s">
        <v>1443</v>
      </c>
      <c r="C600" s="110" t="s">
        <v>2621</v>
      </c>
      <c r="D600" s="290">
        <v>909.41999999999985</v>
      </c>
      <c r="E600" s="326">
        <f t="shared" si="55"/>
        <v>909.41999999999985</v>
      </c>
      <c r="F600" s="251" t="s">
        <v>485</v>
      </c>
    </row>
    <row r="601" spans="1:6" ht="13.8" hidden="1" customHeight="1" outlineLevel="1" x14ac:dyDescent="0.25">
      <c r="A601" s="129" t="s">
        <v>2074</v>
      </c>
      <c r="B601" s="32" t="s">
        <v>2073</v>
      </c>
      <c r="C601" s="110" t="s">
        <v>2573</v>
      </c>
      <c r="D601" s="290">
        <v>909.41999999999985</v>
      </c>
      <c r="E601" s="326">
        <f t="shared" si="55"/>
        <v>909.41999999999985</v>
      </c>
      <c r="F601" s="251" t="s">
        <v>485</v>
      </c>
    </row>
    <row r="602" spans="1:6" ht="15" hidden="1" customHeight="1" outlineLevel="1" x14ac:dyDescent="0.25">
      <c r="A602" s="129" t="s">
        <v>2072</v>
      </c>
      <c r="B602" s="32" t="s">
        <v>2071</v>
      </c>
      <c r="C602" s="110" t="s">
        <v>2572</v>
      </c>
      <c r="D602" s="290">
        <v>909.41999999999985</v>
      </c>
      <c r="E602" s="326">
        <f t="shared" si="55"/>
        <v>909.41999999999985</v>
      </c>
      <c r="F602" s="251" t="s">
        <v>485</v>
      </c>
    </row>
    <row r="603" spans="1:6" ht="15.6" hidden="1" customHeight="1" outlineLevel="1" x14ac:dyDescent="0.25">
      <c r="A603" s="155" t="s">
        <v>1360</v>
      </c>
      <c r="B603" s="91" t="s">
        <v>1356</v>
      </c>
      <c r="C603" s="110" t="s">
        <v>2494</v>
      </c>
      <c r="D603" s="290">
        <v>787.9799999999999</v>
      </c>
      <c r="E603" s="326">
        <f t="shared" si="55"/>
        <v>787.9799999999999</v>
      </c>
      <c r="F603" s="251" t="s">
        <v>485</v>
      </c>
    </row>
    <row r="604" spans="1:6" ht="15" hidden="1" customHeight="1" outlineLevel="1" x14ac:dyDescent="0.25">
      <c r="A604" s="126" t="s">
        <v>1558</v>
      </c>
      <c r="B604" s="33" t="s">
        <v>1557</v>
      </c>
      <c r="C604" s="146" t="s">
        <v>2513</v>
      </c>
      <c r="D604" s="290">
        <v>1516.62</v>
      </c>
      <c r="E604" s="326">
        <f t="shared" si="55"/>
        <v>1516.62</v>
      </c>
      <c r="F604" s="251" t="s">
        <v>485</v>
      </c>
    </row>
    <row r="605" spans="1:6" ht="15" hidden="1" customHeight="1" outlineLevel="1" x14ac:dyDescent="0.25">
      <c r="A605" s="126" t="s">
        <v>1560</v>
      </c>
      <c r="B605" s="33" t="s">
        <v>1559</v>
      </c>
      <c r="C605" s="146" t="s">
        <v>2512</v>
      </c>
      <c r="D605" s="290">
        <v>1972.0199999999998</v>
      </c>
      <c r="E605" s="326">
        <f t="shared" si="55"/>
        <v>1972.0199999999998</v>
      </c>
      <c r="F605" s="251" t="s">
        <v>485</v>
      </c>
    </row>
    <row r="606" spans="1:6" ht="15" hidden="1" customHeight="1" outlineLevel="1" x14ac:dyDescent="0.25">
      <c r="A606" s="126" t="s">
        <v>730</v>
      </c>
      <c r="B606" s="230" t="s">
        <v>729</v>
      </c>
      <c r="C606" s="103" t="s">
        <v>815</v>
      </c>
      <c r="D606" s="290">
        <v>378.11999999999995</v>
      </c>
      <c r="E606" s="326">
        <f t="shared" si="55"/>
        <v>378.11999999999995</v>
      </c>
      <c r="F606" s="251" t="s">
        <v>485</v>
      </c>
    </row>
    <row r="607" spans="1:6" ht="14.4" hidden="1" customHeight="1" outlineLevel="1" x14ac:dyDescent="0.25">
      <c r="A607" s="126" t="s">
        <v>1376</v>
      </c>
      <c r="B607" s="32" t="s">
        <v>1717</v>
      </c>
      <c r="C607" s="110" t="s">
        <v>2594</v>
      </c>
      <c r="D607" s="290">
        <v>3945.4199999999996</v>
      </c>
      <c r="E607" s="326">
        <f t="shared" si="55"/>
        <v>3945.4199999999996</v>
      </c>
      <c r="F607" s="251" t="s">
        <v>485</v>
      </c>
    </row>
    <row r="608" spans="1:6" s="26" customFormat="1" ht="15" hidden="1" customHeight="1" outlineLevel="1" x14ac:dyDescent="0.25">
      <c r="A608" s="126" t="s">
        <v>315</v>
      </c>
      <c r="B608" s="33" t="s">
        <v>311</v>
      </c>
      <c r="C608" s="187" t="s">
        <v>2523</v>
      </c>
      <c r="D608" s="290">
        <v>408.47999999999996</v>
      </c>
      <c r="E608" s="326">
        <f t="shared" si="55"/>
        <v>408.47999999999996</v>
      </c>
      <c r="F608" s="251" t="s">
        <v>485</v>
      </c>
    </row>
    <row r="609" spans="1:8" ht="16.2" hidden="1" customHeight="1" outlineLevel="1" x14ac:dyDescent="0.25">
      <c r="A609" s="129" t="s">
        <v>1531</v>
      </c>
      <c r="B609" s="32" t="s">
        <v>1525</v>
      </c>
      <c r="C609" s="187" t="s">
        <v>2702</v>
      </c>
      <c r="D609" s="290">
        <v>484.37999999999994</v>
      </c>
      <c r="E609" s="326">
        <f t="shared" si="55"/>
        <v>484.37999999999994</v>
      </c>
      <c r="F609" s="251" t="s">
        <v>485</v>
      </c>
    </row>
    <row r="610" spans="1:8" ht="13.2" hidden="1" customHeight="1" outlineLevel="1" x14ac:dyDescent="0.25">
      <c r="A610" s="155" t="s">
        <v>828</v>
      </c>
      <c r="B610" s="91" t="s">
        <v>826</v>
      </c>
      <c r="C610" s="110" t="s">
        <v>2495</v>
      </c>
      <c r="D610" s="290">
        <v>545.18399999999997</v>
      </c>
      <c r="E610" s="326">
        <f t="shared" si="55"/>
        <v>545.18399999999997</v>
      </c>
      <c r="F610" s="251" t="s">
        <v>485</v>
      </c>
    </row>
    <row r="611" spans="1:8" ht="12.6" hidden="1" customHeight="1" outlineLevel="1" x14ac:dyDescent="0.25">
      <c r="A611" s="126" t="s">
        <v>1377</v>
      </c>
      <c r="B611" s="32" t="s">
        <v>1716</v>
      </c>
      <c r="C611" s="217" t="s">
        <v>2593</v>
      </c>
      <c r="D611" s="290">
        <v>3034.62</v>
      </c>
      <c r="E611" s="326">
        <f t="shared" si="55"/>
        <v>3034.62</v>
      </c>
      <c r="F611" s="251" t="s">
        <v>485</v>
      </c>
    </row>
    <row r="612" spans="1:8" ht="15" hidden="1" customHeight="1" outlineLevel="1" x14ac:dyDescent="0.25">
      <c r="A612" s="129" t="s">
        <v>1295</v>
      </c>
      <c r="B612" s="32" t="s">
        <v>1293</v>
      </c>
      <c r="C612" s="110" t="s">
        <v>2241</v>
      </c>
      <c r="D612" s="290">
        <v>1972.0199999999998</v>
      </c>
      <c r="E612" s="326">
        <f t="shared" si="55"/>
        <v>1972.0199999999998</v>
      </c>
      <c r="F612" s="251" t="s">
        <v>485</v>
      </c>
    </row>
    <row r="613" spans="1:8" ht="15" hidden="1" customHeight="1" outlineLevel="1" x14ac:dyDescent="0.25">
      <c r="A613" s="129" t="s">
        <v>1296</v>
      </c>
      <c r="B613" s="32" t="s">
        <v>1294</v>
      </c>
      <c r="C613" s="110" t="s">
        <v>2241</v>
      </c>
      <c r="D613" s="290">
        <v>1972.0199999999998</v>
      </c>
      <c r="E613" s="326">
        <f t="shared" si="55"/>
        <v>1972.0199999999998</v>
      </c>
      <c r="F613" s="251" t="s">
        <v>485</v>
      </c>
    </row>
    <row r="614" spans="1:8" s="26" customFormat="1" ht="15" hidden="1" customHeight="1" outlineLevel="1" x14ac:dyDescent="0.25">
      <c r="A614" s="126" t="s">
        <v>1994</v>
      </c>
      <c r="B614" s="33" t="s">
        <v>1992</v>
      </c>
      <c r="C614" s="187" t="s">
        <v>2810</v>
      </c>
      <c r="D614" s="290">
        <v>1015.68</v>
      </c>
      <c r="E614" s="326">
        <f t="shared" si="55"/>
        <v>1015.68</v>
      </c>
      <c r="F614" s="251" t="s">
        <v>485</v>
      </c>
    </row>
    <row r="615" spans="1:8" ht="15.6" hidden="1" customHeight="1" outlineLevel="1" x14ac:dyDescent="0.25">
      <c r="A615" s="139" t="s">
        <v>1407</v>
      </c>
      <c r="B615" s="256" t="s">
        <v>1406</v>
      </c>
      <c r="C615" s="146" t="s">
        <v>1920</v>
      </c>
      <c r="D615" s="290">
        <v>757.19999999999993</v>
      </c>
      <c r="E615" s="326">
        <f t="shared" si="55"/>
        <v>757.19999999999993</v>
      </c>
      <c r="F615" s="251" t="s">
        <v>485</v>
      </c>
      <c r="G615" s="224"/>
      <c r="H615" s="224"/>
    </row>
    <row r="616" spans="1:8" s="26" customFormat="1" ht="15" hidden="1" customHeight="1" outlineLevel="1" x14ac:dyDescent="0.25">
      <c r="A616" s="126" t="s">
        <v>1059</v>
      </c>
      <c r="B616" s="33" t="s">
        <v>1057</v>
      </c>
      <c r="C616" s="187" t="s">
        <v>2534</v>
      </c>
      <c r="D616" s="290">
        <v>833.51999999999987</v>
      </c>
      <c r="E616" s="326">
        <f t="shared" si="55"/>
        <v>833.51999999999987</v>
      </c>
      <c r="F616" s="251" t="s">
        <v>485</v>
      </c>
    </row>
    <row r="617" spans="1:8" ht="15" hidden="1" customHeight="1" outlineLevel="1" x14ac:dyDescent="0.25">
      <c r="A617" s="129" t="s">
        <v>1530</v>
      </c>
      <c r="B617" s="32" t="s">
        <v>1524</v>
      </c>
      <c r="C617" s="110" t="s">
        <v>2234</v>
      </c>
      <c r="D617" s="290">
        <v>454.01999999999992</v>
      </c>
      <c r="E617" s="326">
        <f t="shared" si="55"/>
        <v>454.01999999999992</v>
      </c>
      <c r="F617" s="251" t="s">
        <v>485</v>
      </c>
    </row>
    <row r="618" spans="1:8" ht="13.8" hidden="1" customHeight="1" outlineLevel="1" x14ac:dyDescent="0.25">
      <c r="A618" s="129" t="s">
        <v>2045</v>
      </c>
      <c r="B618" s="32" t="s">
        <v>2044</v>
      </c>
      <c r="C618" s="110" t="s">
        <v>2536</v>
      </c>
      <c r="D618" s="290">
        <v>712.07999999999993</v>
      </c>
      <c r="E618" s="326">
        <f t="shared" si="55"/>
        <v>712.07999999999993</v>
      </c>
      <c r="F618" s="251" t="s">
        <v>485</v>
      </c>
    </row>
    <row r="619" spans="1:8" ht="13.8" hidden="1" customHeight="1" outlineLevel="1" x14ac:dyDescent="0.25">
      <c r="A619" s="129" t="s">
        <v>2043</v>
      </c>
      <c r="B619" s="32" t="s">
        <v>2042</v>
      </c>
      <c r="C619" s="187" t="s">
        <v>2826</v>
      </c>
      <c r="D619" s="290">
        <v>636.17999999999995</v>
      </c>
      <c r="E619" s="326">
        <f t="shared" si="55"/>
        <v>636.17999999999995</v>
      </c>
      <c r="F619" s="251" t="s">
        <v>485</v>
      </c>
    </row>
    <row r="620" spans="1:8" ht="13.8" hidden="1" customHeight="1" outlineLevel="1" x14ac:dyDescent="0.25">
      <c r="A620" s="129" t="s">
        <v>1532</v>
      </c>
      <c r="B620" s="32" t="s">
        <v>1526</v>
      </c>
      <c r="C620" s="110" t="s">
        <v>2233</v>
      </c>
      <c r="D620" s="290">
        <v>560.28</v>
      </c>
      <c r="E620" s="326">
        <f t="shared" si="55"/>
        <v>560.28</v>
      </c>
      <c r="F620" s="251" t="s">
        <v>485</v>
      </c>
    </row>
    <row r="621" spans="1:8" ht="13.8" hidden="1" customHeight="1" outlineLevel="1" x14ac:dyDescent="0.25">
      <c r="A621" s="129" t="s">
        <v>1529</v>
      </c>
      <c r="B621" s="32" t="s">
        <v>1523</v>
      </c>
      <c r="C621" s="187" t="s">
        <v>2524</v>
      </c>
      <c r="D621" s="290">
        <v>378.11999999999995</v>
      </c>
      <c r="E621" s="326">
        <f t="shared" si="55"/>
        <v>378.11999999999995</v>
      </c>
      <c r="F621" s="251" t="s">
        <v>485</v>
      </c>
    </row>
    <row r="622" spans="1:8" s="26" customFormat="1" ht="14.4" hidden="1" customHeight="1" outlineLevel="1" x14ac:dyDescent="0.25">
      <c r="A622" s="126" t="s">
        <v>1990</v>
      </c>
      <c r="B622" s="33" t="s">
        <v>1989</v>
      </c>
      <c r="C622" s="187" t="s">
        <v>2671</v>
      </c>
      <c r="D622" s="290">
        <v>560.28</v>
      </c>
      <c r="E622" s="326">
        <f t="shared" si="55"/>
        <v>560.28</v>
      </c>
      <c r="F622" s="251" t="s">
        <v>485</v>
      </c>
    </row>
    <row r="623" spans="1:8" s="26" customFormat="1" ht="14.4" hidden="1" customHeight="1" outlineLevel="1" x14ac:dyDescent="0.25">
      <c r="A623" s="126" t="s">
        <v>1491</v>
      </c>
      <c r="B623" s="33" t="s">
        <v>2037</v>
      </c>
      <c r="C623" s="146" t="s">
        <v>2672</v>
      </c>
      <c r="D623" s="290">
        <v>560.28</v>
      </c>
      <c r="E623" s="326">
        <f t="shared" si="55"/>
        <v>560.28</v>
      </c>
      <c r="F623" s="251" t="s">
        <v>485</v>
      </c>
    </row>
    <row r="624" spans="1:8" ht="13.8" hidden="1" customHeight="1" outlineLevel="1" x14ac:dyDescent="0.25">
      <c r="A624" s="126" t="s">
        <v>1751</v>
      </c>
      <c r="B624" s="32" t="s">
        <v>1750</v>
      </c>
      <c r="C624" s="110" t="s">
        <v>2583</v>
      </c>
      <c r="D624" s="290">
        <v>2427.4199999999996</v>
      </c>
      <c r="E624" s="326">
        <f t="shared" si="55"/>
        <v>2427.4199999999996</v>
      </c>
      <c r="F624" s="251" t="s">
        <v>485</v>
      </c>
    </row>
    <row r="625" spans="1:8" ht="15.6" hidden="1" customHeight="1" outlineLevel="1" x14ac:dyDescent="0.25">
      <c r="A625" s="137" t="s">
        <v>1749</v>
      </c>
      <c r="B625" s="32" t="s">
        <v>1748</v>
      </c>
      <c r="C625" s="110" t="s">
        <v>2582</v>
      </c>
      <c r="D625" s="290">
        <v>2427.4199999999996</v>
      </c>
      <c r="E625" s="326">
        <f t="shared" si="55"/>
        <v>2427.4199999999996</v>
      </c>
      <c r="F625" s="251" t="s">
        <v>485</v>
      </c>
    </row>
    <row r="626" spans="1:8" ht="15.75" hidden="1" customHeight="1" outlineLevel="1" x14ac:dyDescent="0.25">
      <c r="A626" s="126" t="s">
        <v>1927</v>
      </c>
      <c r="B626" s="32" t="s">
        <v>1926</v>
      </c>
      <c r="C626" s="110" t="s">
        <v>2585</v>
      </c>
      <c r="D626" s="290">
        <v>6222.4199999999992</v>
      </c>
      <c r="E626" s="326">
        <f t="shared" si="55"/>
        <v>6222.4199999999992</v>
      </c>
      <c r="F626" s="251" t="s">
        <v>485</v>
      </c>
    </row>
    <row r="627" spans="1:8" ht="15.75" hidden="1" customHeight="1" outlineLevel="1" x14ac:dyDescent="0.25">
      <c r="A627" s="126" t="s">
        <v>2004</v>
      </c>
      <c r="B627" s="32" t="s">
        <v>2003</v>
      </c>
      <c r="C627" s="110" t="s">
        <v>2586</v>
      </c>
      <c r="D627" s="290">
        <v>6829.619999999999</v>
      </c>
      <c r="E627" s="326">
        <f t="shared" si="55"/>
        <v>6829.619999999999</v>
      </c>
      <c r="F627" s="251" t="s">
        <v>485</v>
      </c>
    </row>
    <row r="628" spans="1:8" s="26" customFormat="1" ht="14.25" hidden="1" customHeight="1" outlineLevel="1" x14ac:dyDescent="0.25">
      <c r="A628" s="126" t="s">
        <v>1544</v>
      </c>
      <c r="B628" s="33" t="s">
        <v>1543</v>
      </c>
      <c r="C628" s="187" t="s">
        <v>2670</v>
      </c>
      <c r="D628" s="290">
        <v>454.01999999999992</v>
      </c>
      <c r="E628" s="326">
        <f t="shared" si="55"/>
        <v>454.01999999999992</v>
      </c>
      <c r="F628" s="251" t="s">
        <v>485</v>
      </c>
    </row>
    <row r="629" spans="1:8" s="26" customFormat="1" ht="14.25" hidden="1" customHeight="1" outlineLevel="1" x14ac:dyDescent="0.25">
      <c r="A629" s="126" t="s">
        <v>1542</v>
      </c>
      <c r="B629" s="33" t="s">
        <v>1541</v>
      </c>
      <c r="C629" s="214" t="s">
        <v>2668</v>
      </c>
      <c r="D629" s="290">
        <v>347.75999999999993</v>
      </c>
      <c r="E629" s="326">
        <f t="shared" si="55"/>
        <v>347.75999999999993</v>
      </c>
      <c r="F629" s="251" t="s">
        <v>485</v>
      </c>
    </row>
    <row r="630" spans="1:8" ht="14.25" hidden="1" customHeight="1" outlineLevel="1" x14ac:dyDescent="0.25">
      <c r="A630" s="126" t="s">
        <v>2719</v>
      </c>
      <c r="B630" s="33" t="s">
        <v>2704</v>
      </c>
      <c r="C630" s="103" t="s">
        <v>2734</v>
      </c>
      <c r="D630" s="290">
        <v>2123.8199999999997</v>
      </c>
      <c r="E630" s="326">
        <f t="shared" si="55"/>
        <v>2123.8199999999997</v>
      </c>
      <c r="F630" s="251" t="s">
        <v>485</v>
      </c>
    </row>
    <row r="631" spans="1:8" s="92" customFormat="1" ht="14.25" hidden="1" customHeight="1" outlineLevel="1" x14ac:dyDescent="0.25">
      <c r="A631" s="126" t="s">
        <v>1988</v>
      </c>
      <c r="B631" s="33" t="s">
        <v>1985</v>
      </c>
      <c r="C631" s="110" t="s">
        <v>2507</v>
      </c>
      <c r="D631" s="290">
        <v>1668.4199999999998</v>
      </c>
      <c r="E631" s="326">
        <f t="shared" si="55"/>
        <v>1668.4199999999998</v>
      </c>
      <c r="F631" s="251" t="s">
        <v>485</v>
      </c>
    </row>
    <row r="632" spans="1:8" s="92" customFormat="1" ht="12.75" hidden="1" customHeight="1" outlineLevel="1" x14ac:dyDescent="0.25">
      <c r="A632" s="126" t="s">
        <v>1986</v>
      </c>
      <c r="B632" s="33" t="s">
        <v>1983</v>
      </c>
      <c r="C632" s="110" t="s">
        <v>2506</v>
      </c>
      <c r="D632" s="290">
        <v>1213.0199999999998</v>
      </c>
      <c r="E632" s="326">
        <f t="shared" si="55"/>
        <v>1213.0199999999998</v>
      </c>
      <c r="F632" s="251" t="s">
        <v>485</v>
      </c>
    </row>
    <row r="633" spans="1:8" ht="14.25" hidden="1" customHeight="1" outlineLevel="1" x14ac:dyDescent="0.25">
      <c r="A633" s="139" t="s">
        <v>973</v>
      </c>
      <c r="B633" s="233" t="s">
        <v>972</v>
      </c>
      <c r="C633" s="177" t="s">
        <v>2624</v>
      </c>
      <c r="D633" s="290">
        <v>104.87999999999998</v>
      </c>
      <c r="E633" s="326">
        <f>D633*(1-'Аксесуари AXIS'!$E$5)</f>
        <v>104.87999999999998</v>
      </c>
      <c r="F633" s="251" t="s">
        <v>485</v>
      </c>
    </row>
    <row r="634" spans="1:8" ht="14.25" hidden="1" customHeight="1" outlineLevel="1" x14ac:dyDescent="0.25">
      <c r="A634" s="139" t="s">
        <v>1037</v>
      </c>
      <c r="B634" s="245" t="s">
        <v>1036</v>
      </c>
      <c r="C634" s="146" t="s">
        <v>1040</v>
      </c>
      <c r="D634" s="290">
        <v>195.95999999999998</v>
      </c>
      <c r="E634" s="326">
        <f>D634*(1-'Аксесуари AXIS'!$E$5)</f>
        <v>195.95999999999998</v>
      </c>
      <c r="F634" s="251" t="s">
        <v>485</v>
      </c>
    </row>
    <row r="635" spans="1:8" ht="14.25" hidden="1" customHeight="1" outlineLevel="1" x14ac:dyDescent="0.25">
      <c r="A635" s="139" t="s">
        <v>1039</v>
      </c>
      <c r="B635" s="245" t="s">
        <v>1038</v>
      </c>
      <c r="C635" s="146" t="s">
        <v>1041</v>
      </c>
      <c r="D635" s="290">
        <v>195.95999999999998</v>
      </c>
      <c r="E635" s="326">
        <f>D635*(1-'Аксесуари AXIS'!$E$5)</f>
        <v>195.95999999999998</v>
      </c>
      <c r="F635" s="251" t="s">
        <v>485</v>
      </c>
    </row>
    <row r="636" spans="1:8" ht="14.25" hidden="1" customHeight="1" outlineLevel="1" x14ac:dyDescent="0.25">
      <c r="A636" s="142" t="s">
        <v>703</v>
      </c>
      <c r="B636" s="241" t="s">
        <v>704</v>
      </c>
      <c r="C636" s="199" t="s">
        <v>430</v>
      </c>
      <c r="D636" s="290">
        <v>378.11999999999995</v>
      </c>
      <c r="E636" s="326">
        <f>D636*(1-'Аксесуари AXIS'!$E$5)</f>
        <v>378.11999999999995</v>
      </c>
      <c r="F636" s="251" t="s">
        <v>485</v>
      </c>
    </row>
    <row r="637" spans="1:8" ht="14.25" hidden="1" customHeight="1" outlineLevel="1" x14ac:dyDescent="0.25">
      <c r="A637" s="126" t="s">
        <v>880</v>
      </c>
      <c r="B637" s="230" t="s">
        <v>808</v>
      </c>
      <c r="C637" s="103" t="s">
        <v>256</v>
      </c>
      <c r="D637" s="290">
        <v>89.7</v>
      </c>
      <c r="E637" s="326">
        <f>D637*(1-'Аксесуари AXIS'!$E$5)</f>
        <v>89.7</v>
      </c>
      <c r="F637" s="251" t="s">
        <v>485</v>
      </c>
    </row>
    <row r="638" spans="1:8" ht="14.25" hidden="1" customHeight="1" outlineLevel="1" x14ac:dyDescent="0.25">
      <c r="A638" s="139" t="s">
        <v>1769</v>
      </c>
      <c r="B638" s="229" t="s">
        <v>1790</v>
      </c>
      <c r="C638" s="177" t="s">
        <v>1806</v>
      </c>
      <c r="D638" s="290">
        <v>46.919999999999995</v>
      </c>
      <c r="E638" s="326">
        <f>D638*(1-'IP-камери Canon'!$E$5)</f>
        <v>46.919999999999995</v>
      </c>
      <c r="F638" s="251" t="s">
        <v>485</v>
      </c>
    </row>
    <row r="639" spans="1:8" ht="14.25" hidden="1" customHeight="1" outlineLevel="1" x14ac:dyDescent="0.25">
      <c r="A639" s="139" t="s">
        <v>1768</v>
      </c>
      <c r="B639" s="229" t="s">
        <v>1782</v>
      </c>
      <c r="C639" s="177" t="s">
        <v>1801</v>
      </c>
      <c r="D639" s="290">
        <v>111.77999999999999</v>
      </c>
      <c r="E639" s="326">
        <f>D639*(1-'IP-камери Canon'!$E$5)</f>
        <v>111.77999999999999</v>
      </c>
      <c r="F639" s="251" t="s">
        <v>485</v>
      </c>
    </row>
    <row r="640" spans="1:8" ht="14.25" hidden="1" customHeight="1" outlineLevel="1" x14ac:dyDescent="0.25">
      <c r="A640" s="133" t="s">
        <v>1497</v>
      </c>
      <c r="B640" s="233" t="s">
        <v>1496</v>
      </c>
      <c r="C640" s="177" t="s">
        <v>1498</v>
      </c>
      <c r="D640" s="290">
        <v>211.14</v>
      </c>
      <c r="E640" s="326">
        <f>D640*(1-'Аудіосистеми AXIS'!$E$5)</f>
        <v>211.14</v>
      </c>
      <c r="F640" s="251" t="s">
        <v>485</v>
      </c>
      <c r="G640" s="224"/>
      <c r="H640" s="224"/>
    </row>
    <row r="641" spans="1:44" ht="13.5" hidden="1" customHeight="1" outlineLevel="1" x14ac:dyDescent="0.25">
      <c r="A641" s="126" t="s">
        <v>2730</v>
      </c>
      <c r="B641" s="230" t="s">
        <v>2715</v>
      </c>
      <c r="C641" s="103" t="s">
        <v>2738</v>
      </c>
      <c r="D641" s="290">
        <v>2882.8199999999997</v>
      </c>
      <c r="E641" s="326">
        <f>D641*(1-'Рішення для запису відео'!$E$5)</f>
        <v>2882.8199999999997</v>
      </c>
      <c r="F641" s="251" t="s">
        <v>485</v>
      </c>
    </row>
    <row r="642" spans="1:44" s="26" customFormat="1" ht="13.5" hidden="1" customHeight="1" outlineLevel="1" x14ac:dyDescent="0.25">
      <c r="A642" s="126" t="s">
        <v>1058</v>
      </c>
      <c r="B642" s="230" t="s">
        <v>1056</v>
      </c>
      <c r="C642" s="187" t="s">
        <v>2533</v>
      </c>
      <c r="D642" s="290">
        <v>833.51999999999987</v>
      </c>
      <c r="E642" s="326">
        <f t="shared" ref="E642:E651" si="56">D642*(1-$E$5)</f>
        <v>833.51999999999987</v>
      </c>
      <c r="F642" s="251" t="s">
        <v>485</v>
      </c>
    </row>
    <row r="643" spans="1:44" ht="13.5" hidden="1" customHeight="1" outlineLevel="1" x14ac:dyDescent="0.25">
      <c r="A643" s="129" t="s">
        <v>29</v>
      </c>
      <c r="B643" s="32" t="s">
        <v>2537</v>
      </c>
      <c r="C643" s="110" t="s">
        <v>2538</v>
      </c>
      <c r="D643" s="290">
        <v>1668.4199999999998</v>
      </c>
      <c r="E643" s="326">
        <f t="shared" si="56"/>
        <v>1668.4199999999998</v>
      </c>
      <c r="F643" s="251" t="s">
        <v>485</v>
      </c>
    </row>
    <row r="644" spans="1:44" ht="13.5" hidden="1" customHeight="1" outlineLevel="1" x14ac:dyDescent="0.25">
      <c r="A644" s="155" t="s">
        <v>1357</v>
      </c>
      <c r="B644" s="91" t="s">
        <v>1353</v>
      </c>
      <c r="C644" s="110" t="s">
        <v>2244</v>
      </c>
      <c r="D644" s="290">
        <v>529.91999999999996</v>
      </c>
      <c r="E644" s="326">
        <f t="shared" si="56"/>
        <v>529.91999999999996</v>
      </c>
      <c r="F644" s="251" t="s">
        <v>485</v>
      </c>
    </row>
    <row r="645" spans="1:44" ht="13.5" hidden="1" customHeight="1" outlineLevel="1" x14ac:dyDescent="0.25">
      <c r="A645" s="155" t="s">
        <v>1358</v>
      </c>
      <c r="B645" s="91" t="s">
        <v>1354</v>
      </c>
      <c r="C645" s="110" t="s">
        <v>2493</v>
      </c>
      <c r="D645" s="290">
        <v>681.71999999999991</v>
      </c>
      <c r="E645" s="326">
        <f t="shared" si="56"/>
        <v>681.71999999999991</v>
      </c>
      <c r="F645" s="251" t="s">
        <v>485</v>
      </c>
    </row>
    <row r="646" spans="1:44" ht="13.5" hidden="1" customHeight="1" outlineLevel="1" x14ac:dyDescent="0.25">
      <c r="A646" s="155" t="s">
        <v>1359</v>
      </c>
      <c r="B646" s="91" t="s">
        <v>1355</v>
      </c>
      <c r="C646" s="110" t="s">
        <v>2494</v>
      </c>
      <c r="D646" s="290">
        <v>636.17999999999995</v>
      </c>
      <c r="E646" s="326">
        <f t="shared" si="56"/>
        <v>636.17999999999995</v>
      </c>
      <c r="F646" s="251" t="s">
        <v>485</v>
      </c>
    </row>
    <row r="647" spans="1:44" ht="13.5" hidden="1" customHeight="1" outlineLevel="1" x14ac:dyDescent="0.25">
      <c r="A647" s="137" t="s">
        <v>1747</v>
      </c>
      <c r="B647" s="32" t="s">
        <v>1746</v>
      </c>
      <c r="C647" s="110" t="s">
        <v>2589</v>
      </c>
      <c r="D647" s="290">
        <v>3034.62</v>
      </c>
      <c r="E647" s="326">
        <f t="shared" si="56"/>
        <v>3034.62</v>
      </c>
      <c r="F647" s="251" t="s">
        <v>485</v>
      </c>
    </row>
    <row r="648" spans="1:44" ht="13.5" hidden="1" customHeight="1" outlineLevel="1" x14ac:dyDescent="0.25">
      <c r="A648" s="126" t="s">
        <v>2084</v>
      </c>
      <c r="B648" s="32" t="s">
        <v>2083</v>
      </c>
      <c r="C648" s="110" t="s">
        <v>2587</v>
      </c>
      <c r="D648" s="290">
        <v>4097.2199999999993</v>
      </c>
      <c r="E648" s="326">
        <f t="shared" si="56"/>
        <v>4097.2199999999993</v>
      </c>
      <c r="F648" s="251" t="s">
        <v>485</v>
      </c>
    </row>
    <row r="649" spans="1:44" ht="13.5" hidden="1" customHeight="1" outlineLevel="1" x14ac:dyDescent="0.25">
      <c r="A649" s="126" t="s">
        <v>1572</v>
      </c>
      <c r="B649" s="32" t="s">
        <v>1566</v>
      </c>
      <c r="C649" s="110" t="s">
        <v>2616</v>
      </c>
      <c r="D649" s="290">
        <v>4704.42</v>
      </c>
      <c r="E649" s="326">
        <f t="shared" si="56"/>
        <v>4704.42</v>
      </c>
      <c r="F649" s="251" t="s">
        <v>485</v>
      </c>
    </row>
    <row r="650" spans="1:44" ht="13.5" hidden="1" customHeight="1" outlineLevel="1" x14ac:dyDescent="0.25">
      <c r="A650" s="126" t="s">
        <v>1571</v>
      </c>
      <c r="B650" s="32" t="s">
        <v>1565</v>
      </c>
      <c r="C650" s="110" t="s">
        <v>2632</v>
      </c>
      <c r="D650" s="290">
        <v>3869.5199999999995</v>
      </c>
      <c r="E650" s="326">
        <f t="shared" si="56"/>
        <v>3869.5199999999995</v>
      </c>
      <c r="F650" s="251" t="s">
        <v>485</v>
      </c>
    </row>
    <row r="651" spans="1:44" ht="13.5" hidden="1" customHeight="1" outlineLevel="1" x14ac:dyDescent="0.25">
      <c r="A651" s="137" t="s">
        <v>2197</v>
      </c>
      <c r="B651" s="24" t="s">
        <v>2196</v>
      </c>
      <c r="C651" s="187" t="s">
        <v>2527</v>
      </c>
      <c r="D651" s="290">
        <v>954.96</v>
      </c>
      <c r="E651" s="326">
        <f t="shared" si="56"/>
        <v>954.96</v>
      </c>
      <c r="F651" s="251" t="s">
        <v>485</v>
      </c>
    </row>
    <row r="652" spans="1:44" ht="13.5" hidden="1" customHeight="1" outlineLevel="1" x14ac:dyDescent="0.25">
      <c r="A652" s="126" t="s">
        <v>289</v>
      </c>
      <c r="B652" s="33" t="s">
        <v>1127</v>
      </c>
      <c r="C652" s="222" t="s">
        <v>2540</v>
      </c>
      <c r="D652" s="290">
        <v>605.82000000000005</v>
      </c>
      <c r="E652" s="326">
        <f>D652*(1-'IP-відеокодеры AXIS'!$E$5)</f>
        <v>605.82000000000005</v>
      </c>
      <c r="F652" s="251" t="s">
        <v>485</v>
      </c>
    </row>
    <row r="653" spans="1:44" s="20" customFormat="1" ht="13.5" hidden="1" customHeight="1" outlineLevel="1" x14ac:dyDescent="0.25">
      <c r="A653" s="131" t="s">
        <v>377</v>
      </c>
      <c r="B653" s="33" t="s">
        <v>2570</v>
      </c>
      <c r="C653" s="221" t="s">
        <v>2555</v>
      </c>
      <c r="D653" s="290">
        <v>605.82000000000005</v>
      </c>
      <c r="E653" s="326">
        <f>D653*(1-'IP-відеокодеры AXIS'!$E$5)</f>
        <v>605.82000000000005</v>
      </c>
      <c r="F653" s="251" t="s">
        <v>485</v>
      </c>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c r="AK653" s="4"/>
      <c r="AL653" s="4"/>
      <c r="AM653" s="4"/>
      <c r="AN653" s="4"/>
      <c r="AO653" s="4"/>
      <c r="AP653" s="4"/>
      <c r="AQ653" s="4"/>
      <c r="AR653" s="4"/>
    </row>
    <row r="654" spans="1:44" ht="13.5" hidden="1" customHeight="1" outlineLevel="1" x14ac:dyDescent="0.25">
      <c r="A654" s="129" t="s">
        <v>1632</v>
      </c>
      <c r="B654" s="32" t="s">
        <v>1631</v>
      </c>
      <c r="C654" s="110" t="s">
        <v>2653</v>
      </c>
      <c r="D654" s="290">
        <v>1137.1199999999999</v>
      </c>
      <c r="E654" s="326">
        <f t="shared" ref="E654:E661" si="57">D654*(1-$E$5)</f>
        <v>1137.1199999999999</v>
      </c>
      <c r="F654" s="251" t="s">
        <v>485</v>
      </c>
    </row>
    <row r="655" spans="1:44" ht="13.5" hidden="1" customHeight="1" outlineLevel="1" x14ac:dyDescent="0.25">
      <c r="A655" s="129" t="s">
        <v>1636</v>
      </c>
      <c r="B655" s="32" t="s">
        <v>1635</v>
      </c>
      <c r="C655" s="110" t="s">
        <v>2652</v>
      </c>
      <c r="D655" s="290">
        <v>1288.9199999999998</v>
      </c>
      <c r="E655" s="326">
        <f t="shared" si="57"/>
        <v>1288.9199999999998</v>
      </c>
      <c r="F655" s="251" t="s">
        <v>485</v>
      </c>
    </row>
    <row r="656" spans="1:44" ht="13.5" hidden="1" customHeight="1" outlineLevel="1" x14ac:dyDescent="0.25">
      <c r="A656" s="137" t="s">
        <v>1640</v>
      </c>
      <c r="B656" s="24" t="s">
        <v>1639</v>
      </c>
      <c r="C656" s="187" t="s">
        <v>2617</v>
      </c>
      <c r="D656" s="290">
        <v>757.61999999999989</v>
      </c>
      <c r="E656" s="326">
        <f t="shared" si="57"/>
        <v>757.61999999999989</v>
      </c>
      <c r="F656" s="251" t="s">
        <v>485</v>
      </c>
    </row>
    <row r="657" spans="1:13" ht="13.5" hidden="1" customHeight="1" outlineLevel="1" x14ac:dyDescent="0.25">
      <c r="A657" s="137" t="s">
        <v>1638</v>
      </c>
      <c r="B657" s="24" t="s">
        <v>1637</v>
      </c>
      <c r="C657" s="187" t="s">
        <v>2618</v>
      </c>
      <c r="D657" s="290">
        <v>909.41999999999985</v>
      </c>
      <c r="E657" s="326">
        <f t="shared" si="57"/>
        <v>909.41999999999985</v>
      </c>
      <c r="F657" s="251" t="s">
        <v>485</v>
      </c>
    </row>
    <row r="658" spans="1:13" ht="13.5" hidden="1" customHeight="1" outlineLevel="1" x14ac:dyDescent="0.25">
      <c r="A658" s="137" t="s">
        <v>1642</v>
      </c>
      <c r="B658" s="24" t="s">
        <v>1641</v>
      </c>
      <c r="C658" s="187" t="s">
        <v>2619</v>
      </c>
      <c r="D658" s="290">
        <v>909.41999999999985</v>
      </c>
      <c r="E658" s="326">
        <f t="shared" si="57"/>
        <v>909.41999999999985</v>
      </c>
      <c r="F658" s="251" t="s">
        <v>485</v>
      </c>
    </row>
    <row r="659" spans="1:13" ht="13.5" hidden="1" customHeight="1" outlineLevel="1" x14ac:dyDescent="0.25">
      <c r="A659" s="137" t="s">
        <v>1643</v>
      </c>
      <c r="B659" s="24" t="s">
        <v>1644</v>
      </c>
      <c r="C659" s="187" t="s">
        <v>2620</v>
      </c>
      <c r="D659" s="290">
        <v>1061.22</v>
      </c>
      <c r="E659" s="326">
        <f t="shared" si="57"/>
        <v>1061.22</v>
      </c>
      <c r="F659" s="251" t="s">
        <v>485</v>
      </c>
    </row>
    <row r="660" spans="1:13" ht="13.5" hidden="1" customHeight="1" outlineLevel="1" x14ac:dyDescent="0.25">
      <c r="A660" s="137" t="s">
        <v>1519</v>
      </c>
      <c r="B660" s="29" t="s">
        <v>1517</v>
      </c>
      <c r="C660" s="110" t="s">
        <v>2504</v>
      </c>
      <c r="D660" s="291">
        <v>1137.1199999999999</v>
      </c>
      <c r="E660" s="326">
        <f t="shared" si="57"/>
        <v>1137.1199999999999</v>
      </c>
      <c r="F660" s="251" t="s">
        <v>485</v>
      </c>
    </row>
    <row r="661" spans="1:13" ht="13.5" hidden="1" customHeight="1" outlineLevel="1" x14ac:dyDescent="0.25">
      <c r="A661" s="126" t="s">
        <v>1063</v>
      </c>
      <c r="B661" s="33" t="s">
        <v>1064</v>
      </c>
      <c r="C661" s="146" t="s">
        <v>2644</v>
      </c>
      <c r="D661" s="290">
        <v>2123.8199999999997</v>
      </c>
      <c r="E661" s="326">
        <f t="shared" si="57"/>
        <v>2123.8199999999997</v>
      </c>
      <c r="F661" s="251" t="s">
        <v>485</v>
      </c>
    </row>
    <row r="662" spans="1:13" s="26" customFormat="1" ht="13.5" hidden="1" customHeight="1" outlineLevel="1" x14ac:dyDescent="0.25">
      <c r="A662" s="126" t="s">
        <v>1666</v>
      </c>
      <c r="B662" s="33" t="s">
        <v>1667</v>
      </c>
      <c r="C662" s="103" t="s">
        <v>1668</v>
      </c>
      <c r="D662" s="290">
        <v>696.9</v>
      </c>
      <c r="E662" s="326">
        <f>D662*(1-'IP-камери Canon'!$E$5)</f>
        <v>696.9</v>
      </c>
      <c r="F662" s="251" t="s">
        <v>485</v>
      </c>
      <c r="G662" s="4"/>
      <c r="H662" s="4"/>
      <c r="I662" s="4"/>
      <c r="J662" s="4"/>
      <c r="K662" s="4"/>
      <c r="L662" s="4"/>
      <c r="M662" s="4"/>
    </row>
    <row r="663" spans="1:13" ht="13.5" hidden="1" customHeight="1" outlineLevel="1" x14ac:dyDescent="0.25">
      <c r="A663" s="126" t="s">
        <v>1645</v>
      </c>
      <c r="B663" s="34" t="s">
        <v>1646</v>
      </c>
      <c r="C663" s="205" t="s">
        <v>1647</v>
      </c>
      <c r="D663" s="290">
        <v>438.84</v>
      </c>
      <c r="E663" s="326">
        <f>D663*(1-'IP-камери Canon'!$E$5)</f>
        <v>438.84</v>
      </c>
      <c r="F663" s="251" t="s">
        <v>485</v>
      </c>
    </row>
    <row r="664" spans="1:13" ht="13.5" hidden="1" customHeight="1" outlineLevel="1" x14ac:dyDescent="0.25">
      <c r="A664" s="126" t="s">
        <v>1661</v>
      </c>
      <c r="B664" s="34" t="s">
        <v>1662</v>
      </c>
      <c r="C664" s="109" t="s">
        <v>1719</v>
      </c>
      <c r="D664" s="290">
        <v>423.65999999999991</v>
      </c>
      <c r="E664" s="326">
        <f>D664*(1-'IP-камери Canon'!$E$5)</f>
        <v>423.65999999999991</v>
      </c>
      <c r="F664" s="251" t="s">
        <v>485</v>
      </c>
    </row>
    <row r="665" spans="1:13" ht="13.5" hidden="1" customHeight="1" outlineLevel="1" x14ac:dyDescent="0.25">
      <c r="A665" s="129" t="s">
        <v>1681</v>
      </c>
      <c r="B665" s="32" t="s">
        <v>1682</v>
      </c>
      <c r="C665" s="110" t="s">
        <v>1683</v>
      </c>
      <c r="D665" s="290">
        <v>833.51999999999987</v>
      </c>
      <c r="E665" s="326">
        <f>D665*(1-'IP-камери Canon'!$E$5)</f>
        <v>833.51999999999987</v>
      </c>
      <c r="F665" s="251" t="s">
        <v>485</v>
      </c>
    </row>
    <row r="666" spans="1:13" ht="13.5" hidden="1" customHeight="1" outlineLevel="1" x14ac:dyDescent="0.25">
      <c r="A666" s="129" t="s">
        <v>1684</v>
      </c>
      <c r="B666" s="32" t="s">
        <v>1685</v>
      </c>
      <c r="C666" s="110" t="s">
        <v>1686</v>
      </c>
      <c r="D666" s="290">
        <v>1106.76</v>
      </c>
      <c r="E666" s="326">
        <f>D666*(1-'IP-камери Canon'!$E$5)</f>
        <v>1106.76</v>
      </c>
      <c r="F666" s="251" t="s">
        <v>485</v>
      </c>
    </row>
    <row r="667" spans="1:13" ht="13.5" hidden="1" customHeight="1" outlineLevel="1" x14ac:dyDescent="0.25">
      <c r="A667" s="126" t="s">
        <v>1651</v>
      </c>
      <c r="B667" s="34" t="s">
        <v>1652</v>
      </c>
      <c r="C667" s="109" t="s">
        <v>1653</v>
      </c>
      <c r="D667" s="290">
        <v>863.88</v>
      </c>
      <c r="E667" s="326">
        <f>D667*(1-'IP-камери Canon'!$E$5)</f>
        <v>863.88</v>
      </c>
      <c r="F667" s="251" t="s">
        <v>485</v>
      </c>
    </row>
    <row r="668" spans="1:13" s="26" customFormat="1" ht="13.5" hidden="1" customHeight="1" outlineLevel="1" x14ac:dyDescent="0.25">
      <c r="A668" s="126" t="s">
        <v>1675</v>
      </c>
      <c r="B668" s="33" t="s">
        <v>1676</v>
      </c>
      <c r="C668" s="103" t="s">
        <v>1677</v>
      </c>
      <c r="D668" s="290">
        <v>909.41999999999985</v>
      </c>
      <c r="E668" s="326">
        <f>D668*(1-'IP-камери Canon'!$E$5)</f>
        <v>909.41999999999985</v>
      </c>
      <c r="F668" s="251" t="s">
        <v>485</v>
      </c>
      <c r="G668" s="4"/>
      <c r="H668" s="4"/>
      <c r="I668" s="4"/>
      <c r="J668" s="4"/>
      <c r="K668" s="4"/>
      <c r="L668" s="4"/>
      <c r="M668" s="4"/>
    </row>
    <row r="669" spans="1:13" ht="12.6" hidden="1" customHeight="1" outlineLevel="1" x14ac:dyDescent="0.25">
      <c r="A669" s="126" t="s">
        <v>1703</v>
      </c>
      <c r="B669" s="21" t="s">
        <v>1739</v>
      </c>
      <c r="C669" s="146" t="s">
        <v>1704</v>
      </c>
      <c r="D669" s="290">
        <v>3535.5599999999995</v>
      </c>
      <c r="E669" s="326">
        <f>D669*(1-'IP-камери Canon'!$E$5)</f>
        <v>3535.5599999999995</v>
      </c>
      <c r="F669" s="251" t="s">
        <v>485</v>
      </c>
    </row>
    <row r="670" spans="1:13" ht="12.6" hidden="1" customHeight="1" outlineLevel="1" x14ac:dyDescent="0.25">
      <c r="A670" s="126" t="s">
        <v>1700</v>
      </c>
      <c r="B670" s="21" t="s">
        <v>1701</v>
      </c>
      <c r="C670" s="146" t="s">
        <v>1702</v>
      </c>
      <c r="D670" s="290">
        <v>3535.5599999999995</v>
      </c>
      <c r="E670" s="326">
        <f>D670*(1-'IP-камери Canon'!$E$5)</f>
        <v>3535.5599999999995</v>
      </c>
      <c r="F670" s="251" t="s">
        <v>485</v>
      </c>
    </row>
    <row r="671" spans="1:13" ht="12.6" hidden="1" customHeight="1" outlineLevel="1" x14ac:dyDescent="0.25">
      <c r="A671" s="126" t="s">
        <v>1693</v>
      </c>
      <c r="B671" s="21" t="s">
        <v>1694</v>
      </c>
      <c r="C671" s="146" t="s">
        <v>1695</v>
      </c>
      <c r="D671" s="290">
        <v>879.06</v>
      </c>
      <c r="E671" s="326">
        <f>D671*(1-'IP-камери Canon'!$E$5)</f>
        <v>879.06</v>
      </c>
      <c r="F671" s="251" t="s">
        <v>485</v>
      </c>
    </row>
    <row r="672" spans="1:13" ht="12.6" hidden="1" customHeight="1" outlineLevel="1" x14ac:dyDescent="0.25">
      <c r="A672" s="126" t="s">
        <v>1725</v>
      </c>
      <c r="B672" s="21" t="s">
        <v>1728</v>
      </c>
      <c r="C672" s="146" t="s">
        <v>1726</v>
      </c>
      <c r="D672" s="290">
        <v>5691.119999999999</v>
      </c>
      <c r="E672" s="326">
        <f>D672*(1-'IP-камери Canon'!$E$5)</f>
        <v>5691.119999999999</v>
      </c>
      <c r="F672" s="251" t="s">
        <v>485</v>
      </c>
    </row>
    <row r="673" spans="1:13" ht="12.6" hidden="1" customHeight="1" outlineLevel="1" x14ac:dyDescent="0.25">
      <c r="A673" s="126" t="s">
        <v>1731</v>
      </c>
      <c r="B673" s="21" t="s">
        <v>1733</v>
      </c>
      <c r="C673" s="146" t="s">
        <v>1732</v>
      </c>
      <c r="D673" s="290">
        <v>5220.54</v>
      </c>
      <c r="E673" s="326">
        <f>D673*(1-'IP-камери Canon'!$E$5)</f>
        <v>5220.54</v>
      </c>
      <c r="F673" s="251" t="s">
        <v>485</v>
      </c>
    </row>
    <row r="674" spans="1:13" ht="12.6" hidden="1" customHeight="1" outlineLevel="1" x14ac:dyDescent="0.25">
      <c r="A674" s="137" t="s">
        <v>1711</v>
      </c>
      <c r="B674" s="32" t="s">
        <v>1712</v>
      </c>
      <c r="C674" s="110" t="s">
        <v>1713</v>
      </c>
      <c r="D674" s="290">
        <v>4385.6399999999994</v>
      </c>
      <c r="E674" s="326">
        <f>D674*(1-'IP-камери Canon'!$E$5)</f>
        <v>4385.6399999999994</v>
      </c>
      <c r="F674" s="251" t="s">
        <v>485</v>
      </c>
    </row>
    <row r="675" spans="1:13" ht="12.6" hidden="1" customHeight="1" outlineLevel="1" x14ac:dyDescent="0.25">
      <c r="A675" s="137" t="s">
        <v>1708</v>
      </c>
      <c r="B675" s="32" t="s">
        <v>1709</v>
      </c>
      <c r="C675" s="146" t="s">
        <v>1710</v>
      </c>
      <c r="D675" s="290">
        <v>4021.3199999999997</v>
      </c>
      <c r="E675" s="326">
        <f>D675*(1-'IP-камери Canon'!$E$5)</f>
        <v>4021.3199999999997</v>
      </c>
      <c r="F675" s="251" t="s">
        <v>485</v>
      </c>
    </row>
    <row r="676" spans="1:13" s="26" customFormat="1" ht="12.6" hidden="1" customHeight="1" outlineLevel="1" x14ac:dyDescent="0.25">
      <c r="A676" s="126" t="s">
        <v>1687</v>
      </c>
      <c r="B676" s="33" t="s">
        <v>1688</v>
      </c>
      <c r="C676" s="103" t="s">
        <v>1689</v>
      </c>
      <c r="D676" s="290">
        <v>1091.58</v>
      </c>
      <c r="E676" s="326">
        <f>D676*(1-'IP-камери Canon'!$E$5)</f>
        <v>1091.58</v>
      </c>
      <c r="F676" s="251" t="s">
        <v>485</v>
      </c>
      <c r="G676" s="4"/>
      <c r="H676" s="4"/>
      <c r="I676" s="4"/>
      <c r="J676" s="4"/>
      <c r="K676" s="4"/>
      <c r="L676" s="4"/>
      <c r="M676" s="4"/>
    </row>
    <row r="677" spans="1:13" s="26" customFormat="1" ht="12.6" hidden="1" customHeight="1" outlineLevel="1" x14ac:dyDescent="0.25">
      <c r="A677" s="126" t="s">
        <v>1663</v>
      </c>
      <c r="B677" s="33" t="s">
        <v>1664</v>
      </c>
      <c r="C677" s="103" t="s">
        <v>1665</v>
      </c>
      <c r="D677" s="290">
        <v>454.01999999999992</v>
      </c>
      <c r="E677" s="326">
        <f>D677*(1-'IP-камери Canon'!$E$5)</f>
        <v>454.01999999999992</v>
      </c>
      <c r="F677" s="251" t="s">
        <v>485</v>
      </c>
      <c r="G677" s="4"/>
      <c r="H677" s="4"/>
      <c r="I677" s="4"/>
      <c r="J677" s="4"/>
      <c r="K677" s="4"/>
      <c r="L677" s="4"/>
      <c r="M677" s="4"/>
    </row>
    <row r="678" spans="1:13" ht="12.6" hidden="1" customHeight="1" outlineLevel="1" x14ac:dyDescent="0.25">
      <c r="A678" s="126" t="s">
        <v>1877</v>
      </c>
      <c r="B678" s="34" t="s">
        <v>1885</v>
      </c>
      <c r="C678" s="109" t="s">
        <v>1883</v>
      </c>
      <c r="D678" s="290">
        <v>2002.3799999999997</v>
      </c>
      <c r="E678" s="326">
        <f>D678*(1-'IP-камери Canon'!$E$5)</f>
        <v>2002.3799999999997</v>
      </c>
      <c r="F678" s="251" t="s">
        <v>485</v>
      </c>
    </row>
    <row r="679" spans="1:13" ht="12.6" hidden="1" customHeight="1" outlineLevel="1" x14ac:dyDescent="0.25">
      <c r="A679" s="126" t="s">
        <v>1878</v>
      </c>
      <c r="B679" s="34" t="s">
        <v>1886</v>
      </c>
      <c r="C679" s="109" t="s">
        <v>1881</v>
      </c>
      <c r="D679" s="290">
        <v>1805.0399999999997</v>
      </c>
      <c r="E679" s="326">
        <f>D679*(1-'IP-камери Canon'!$E$5)</f>
        <v>1805.0399999999997</v>
      </c>
      <c r="F679" s="251" t="s">
        <v>485</v>
      </c>
    </row>
    <row r="680" spans="1:13" ht="12.6" hidden="1" customHeight="1" outlineLevel="1" x14ac:dyDescent="0.25">
      <c r="A680" s="155" t="s">
        <v>1879</v>
      </c>
      <c r="B680" s="34" t="s">
        <v>1887</v>
      </c>
      <c r="C680" s="205" t="s">
        <v>1882</v>
      </c>
      <c r="D680" s="290">
        <v>1820.2199999999998</v>
      </c>
      <c r="E680" s="326">
        <f>D680*(1-'IP-камери Canon'!$E$5)</f>
        <v>1820.2199999999998</v>
      </c>
      <c r="F680" s="251" t="s">
        <v>485</v>
      </c>
    </row>
    <row r="681" spans="1:13" ht="12.6" hidden="1" customHeight="1" outlineLevel="1" x14ac:dyDescent="0.25">
      <c r="A681" s="126" t="s">
        <v>1657</v>
      </c>
      <c r="B681" s="34" t="s">
        <v>1720</v>
      </c>
      <c r="C681" s="109" t="s">
        <v>1721</v>
      </c>
      <c r="D681" s="290">
        <v>1152.2999999999997</v>
      </c>
      <c r="E681" s="326">
        <f>D681*(1-'IP-камери Canon'!$E$5)</f>
        <v>1152.2999999999997</v>
      </c>
      <c r="F681" s="251" t="s">
        <v>485</v>
      </c>
    </row>
    <row r="682" spans="1:13" ht="12.6" hidden="1" customHeight="1" outlineLevel="1" x14ac:dyDescent="0.25">
      <c r="A682" s="155" t="s">
        <v>1654</v>
      </c>
      <c r="B682" s="34" t="s">
        <v>1655</v>
      </c>
      <c r="C682" s="205" t="s">
        <v>1656</v>
      </c>
      <c r="D682" s="290">
        <v>1015.68</v>
      </c>
      <c r="E682" s="326">
        <f>D682*(1-'IP-камери Canon'!$E$5)</f>
        <v>1015.68</v>
      </c>
      <c r="F682" s="251" t="s">
        <v>485</v>
      </c>
    </row>
    <row r="683" spans="1:13" s="26" customFormat="1" ht="13.5" hidden="1" customHeight="1" outlineLevel="1" x14ac:dyDescent="0.25">
      <c r="A683" s="126" t="s">
        <v>1669</v>
      </c>
      <c r="B683" s="33" t="s">
        <v>1670</v>
      </c>
      <c r="C683" s="103" t="s">
        <v>1671</v>
      </c>
      <c r="D683" s="290">
        <v>1197.8399999999999</v>
      </c>
      <c r="E683" s="326">
        <f>D683*(1-'IP-камери Canon'!$E$5)</f>
        <v>1197.8399999999999</v>
      </c>
      <c r="F683" s="251" t="s">
        <v>485</v>
      </c>
      <c r="G683" s="4"/>
      <c r="H683" s="4"/>
      <c r="I683" s="4"/>
      <c r="J683" s="4"/>
      <c r="K683" s="4"/>
      <c r="L683" s="4"/>
      <c r="M683" s="4"/>
    </row>
    <row r="684" spans="1:13" ht="13.5" hidden="1" customHeight="1" outlineLevel="1" x14ac:dyDescent="0.25">
      <c r="A684" s="139" t="s">
        <v>1757</v>
      </c>
      <c r="B684" s="21" t="s">
        <v>1784</v>
      </c>
      <c r="C684" s="8" t="s">
        <v>1808</v>
      </c>
      <c r="D684" s="290">
        <v>742.43999999999994</v>
      </c>
      <c r="E684" s="326">
        <f>D684*(1-'IP-камери Canon'!$E$5)</f>
        <v>742.43999999999994</v>
      </c>
      <c r="F684" s="251" t="s">
        <v>485</v>
      </c>
    </row>
    <row r="685" spans="1:13" ht="13.5" hidden="1" customHeight="1" outlineLevel="1" x14ac:dyDescent="0.25">
      <c r="A685" s="136" t="s">
        <v>1755</v>
      </c>
      <c r="B685" s="27" t="s">
        <v>1789</v>
      </c>
      <c r="C685" s="3" t="s">
        <v>1809</v>
      </c>
      <c r="D685" s="290">
        <v>452.64</v>
      </c>
      <c r="E685" s="326">
        <f>D685*(1-'IP-камери Canon'!$E$5)</f>
        <v>452.64</v>
      </c>
      <c r="F685" s="251" t="s">
        <v>485</v>
      </c>
    </row>
    <row r="686" spans="1:13" ht="13.5" hidden="1" customHeight="1" outlineLevel="1" x14ac:dyDescent="0.25">
      <c r="A686" s="126" t="s">
        <v>1727</v>
      </c>
      <c r="B686" s="21" t="s">
        <v>1729</v>
      </c>
      <c r="C686" s="146" t="s">
        <v>1730</v>
      </c>
      <c r="D686" s="290">
        <v>4491.8999999999996</v>
      </c>
      <c r="E686" s="326">
        <f>D686*(1-'IP-камери Canon'!$E$5)</f>
        <v>4491.8999999999996</v>
      </c>
      <c r="F686" s="251" t="s">
        <v>485</v>
      </c>
    </row>
    <row r="687" spans="1:13" ht="13.5" hidden="1" customHeight="1" outlineLevel="1" x14ac:dyDescent="0.25">
      <c r="A687" s="137" t="s">
        <v>1705</v>
      </c>
      <c r="B687" s="32" t="s">
        <v>1706</v>
      </c>
      <c r="C687" s="146" t="s">
        <v>1707</v>
      </c>
      <c r="D687" s="290">
        <v>3444.4799999999996</v>
      </c>
      <c r="E687" s="326">
        <f>D687*(1-'IP-камери Canon'!$E$5)</f>
        <v>3444.4799999999996</v>
      </c>
      <c r="F687" s="251" t="s">
        <v>485</v>
      </c>
    </row>
    <row r="688" spans="1:13" ht="13.5" hidden="1" customHeight="1" outlineLevel="1" x14ac:dyDescent="0.25">
      <c r="A688" s="133" t="s">
        <v>1892</v>
      </c>
      <c r="B688" s="27" t="s">
        <v>1891</v>
      </c>
      <c r="C688" s="177" t="s">
        <v>1922</v>
      </c>
      <c r="D688" s="290">
        <v>681.71999999999991</v>
      </c>
      <c r="E688" s="326">
        <f>D688*(1-'Аудіосистеми AXIS'!$E$5)</f>
        <v>681.71999999999991</v>
      </c>
      <c r="F688" s="251" t="s">
        <v>485</v>
      </c>
      <c r="G688" s="224"/>
      <c r="H688" s="224"/>
    </row>
    <row r="689" spans="1:6" ht="13.5" hidden="1" customHeight="1" outlineLevel="1" x14ac:dyDescent="0.25">
      <c r="A689" s="126" t="s">
        <v>2722</v>
      </c>
      <c r="B689" s="33" t="s">
        <v>2707</v>
      </c>
      <c r="C689" s="103" t="s">
        <v>2736</v>
      </c>
      <c r="D689" s="290">
        <v>6374.2199999999993</v>
      </c>
      <c r="E689" s="326">
        <f>D689*(1-'Рішення для запису відео'!$E$5)</f>
        <v>6374.2199999999993</v>
      </c>
      <c r="F689" s="251" t="s">
        <v>485</v>
      </c>
    </row>
    <row r="690" spans="1:6" ht="13.5" hidden="1" customHeight="1" outlineLevel="1" x14ac:dyDescent="0.25">
      <c r="A690" s="126" t="s">
        <v>2723</v>
      </c>
      <c r="B690" s="33" t="s">
        <v>2708</v>
      </c>
      <c r="C690" s="103" t="s">
        <v>2737</v>
      </c>
      <c r="D690" s="290">
        <v>7588.619999999999</v>
      </c>
      <c r="E690" s="326">
        <f>D690*(1-'Рішення для запису відео'!$E$5)</f>
        <v>7588.619999999999</v>
      </c>
      <c r="F690" s="251" t="s">
        <v>485</v>
      </c>
    </row>
    <row r="691" spans="1:6" ht="12" hidden="1" customHeight="1" outlineLevel="1" x14ac:dyDescent="0.25">
      <c r="A691" s="126" t="s">
        <v>2202</v>
      </c>
      <c r="B691" s="32" t="s">
        <v>2200</v>
      </c>
      <c r="C691" s="110" t="s">
        <v>2584</v>
      </c>
      <c r="D691" s="290">
        <v>3186.4199999999996</v>
      </c>
      <c r="E691" s="326">
        <f t="shared" ref="E691:E697" si="58">D691*(1-$E$5)</f>
        <v>3186.4199999999996</v>
      </c>
      <c r="F691" s="251" t="s">
        <v>485</v>
      </c>
    </row>
    <row r="692" spans="1:6" ht="12" hidden="1" customHeight="1" outlineLevel="1" x14ac:dyDescent="0.25">
      <c r="A692" s="126" t="s">
        <v>2203</v>
      </c>
      <c r="B692" s="32" t="s">
        <v>2201</v>
      </c>
      <c r="C692" s="110" t="s">
        <v>2592</v>
      </c>
      <c r="D692" s="290">
        <v>3945.4199999999996</v>
      </c>
      <c r="E692" s="326">
        <f t="shared" si="58"/>
        <v>3945.4199999999996</v>
      </c>
      <c r="F692" s="251" t="s">
        <v>485</v>
      </c>
    </row>
    <row r="693" spans="1:6" ht="12" hidden="1" customHeight="1" outlineLevel="1" x14ac:dyDescent="0.25">
      <c r="A693" s="137" t="s">
        <v>1458</v>
      </c>
      <c r="B693" s="29" t="s">
        <v>1456</v>
      </c>
      <c r="C693" s="110" t="s">
        <v>2502</v>
      </c>
      <c r="D693" s="291">
        <v>985.31999999999994</v>
      </c>
      <c r="E693" s="326">
        <f t="shared" si="58"/>
        <v>985.31999999999994</v>
      </c>
      <c r="F693" s="251" t="s">
        <v>485</v>
      </c>
    </row>
    <row r="694" spans="1:6" ht="12" hidden="1" customHeight="1" outlineLevel="1" x14ac:dyDescent="0.25">
      <c r="A694" s="155" t="s">
        <v>1459</v>
      </c>
      <c r="B694" s="29" t="s">
        <v>1457</v>
      </c>
      <c r="C694" s="110" t="s">
        <v>2503</v>
      </c>
      <c r="D694" s="291">
        <v>1364.82</v>
      </c>
      <c r="E694" s="326">
        <f t="shared" si="58"/>
        <v>1364.82</v>
      </c>
      <c r="F694" s="251" t="s">
        <v>485</v>
      </c>
    </row>
    <row r="695" spans="1:6" ht="14.25" hidden="1" customHeight="1" outlineLevel="1" x14ac:dyDescent="0.25">
      <c r="A695" s="159" t="s">
        <v>727</v>
      </c>
      <c r="B695" s="24" t="s">
        <v>725</v>
      </c>
      <c r="C695" s="110" t="s">
        <v>2500</v>
      </c>
      <c r="D695" s="290">
        <v>628</v>
      </c>
      <c r="E695" s="326">
        <f t="shared" si="58"/>
        <v>628</v>
      </c>
      <c r="F695" s="251" t="s">
        <v>485</v>
      </c>
    </row>
    <row r="696" spans="1:6" ht="14.25" hidden="1" customHeight="1" outlineLevel="1" x14ac:dyDescent="0.25">
      <c r="A696" s="129" t="s">
        <v>1337</v>
      </c>
      <c r="B696" s="32" t="s">
        <v>1335</v>
      </c>
      <c r="C696" s="110" t="s">
        <v>2574</v>
      </c>
      <c r="D696" s="290">
        <v>833.51999999999987</v>
      </c>
      <c r="E696" s="326">
        <f t="shared" si="58"/>
        <v>833.51999999999987</v>
      </c>
      <c r="F696" s="251" t="s">
        <v>485</v>
      </c>
    </row>
    <row r="697" spans="1:6" ht="14.25" hidden="1" customHeight="1" outlineLevel="1" x14ac:dyDescent="0.25">
      <c r="A697" s="129" t="s">
        <v>1338</v>
      </c>
      <c r="B697" s="32" t="s">
        <v>1336</v>
      </c>
      <c r="C697" s="110" t="s">
        <v>2599</v>
      </c>
      <c r="D697" s="290">
        <v>833.51999999999987</v>
      </c>
      <c r="E697" s="326">
        <f t="shared" si="58"/>
        <v>833.51999999999987</v>
      </c>
      <c r="F697" s="251" t="s">
        <v>485</v>
      </c>
    </row>
    <row r="698" spans="1:6" ht="14.25" hidden="1" customHeight="1" outlineLevel="1" x14ac:dyDescent="0.25">
      <c r="A698" s="131" t="s">
        <v>1327</v>
      </c>
      <c r="B698" s="29" t="s">
        <v>1330</v>
      </c>
      <c r="C698" s="177" t="s">
        <v>2636</v>
      </c>
      <c r="D698" s="290">
        <v>1516.62</v>
      </c>
      <c r="E698" s="326">
        <f>D698*(1-'Аксесуари AXIS'!$E$5)</f>
        <v>1516.62</v>
      </c>
      <c r="F698" s="251" t="s">
        <v>485</v>
      </c>
    </row>
    <row r="699" spans="1:6" ht="14.25" hidden="1" customHeight="1" outlineLevel="1" x14ac:dyDescent="0.25">
      <c r="A699" s="131" t="s">
        <v>1328</v>
      </c>
      <c r="B699" s="29" t="s">
        <v>1331</v>
      </c>
      <c r="C699" s="224" t="s">
        <v>2625</v>
      </c>
      <c r="D699" s="290">
        <v>4552.62</v>
      </c>
      <c r="E699" s="326">
        <f>D699*(1-'Аксесуари AXIS'!$E$5)</f>
        <v>4552.62</v>
      </c>
      <c r="F699" s="251" t="s">
        <v>485</v>
      </c>
    </row>
    <row r="700" spans="1:6" ht="15.75" hidden="1" customHeight="1" outlineLevel="1" x14ac:dyDescent="0.25">
      <c r="A700" s="126" t="s">
        <v>2718</v>
      </c>
      <c r="B700" s="33" t="s">
        <v>2703</v>
      </c>
      <c r="C700" s="103" t="s">
        <v>2733</v>
      </c>
      <c r="D700" s="290">
        <v>5311.619999999999</v>
      </c>
      <c r="E700" s="326">
        <f>D700*(1-'Рішення для запису відео'!$E$5)</f>
        <v>5311.619999999999</v>
      </c>
      <c r="F700" s="251" t="s">
        <v>485</v>
      </c>
    </row>
    <row r="701" spans="1:6" ht="15.75" hidden="1" customHeight="1" outlineLevel="1" x14ac:dyDescent="0.25">
      <c r="A701" s="126" t="s">
        <v>2721</v>
      </c>
      <c r="B701" s="33" t="s">
        <v>2706</v>
      </c>
      <c r="C701" s="103" t="s">
        <v>2735</v>
      </c>
      <c r="D701" s="290">
        <v>3945.4199999999996</v>
      </c>
      <c r="E701" s="326">
        <f>D701*(1-'Рішення для запису відео'!$E$5)</f>
        <v>3945.4199999999996</v>
      </c>
      <c r="F701" s="251" t="s">
        <v>485</v>
      </c>
    </row>
    <row r="702" spans="1:6" ht="15" hidden="1" customHeight="1" outlineLevel="1" x14ac:dyDescent="0.25">
      <c r="A702" s="126" t="s">
        <v>1275</v>
      </c>
      <c r="B702" s="33" t="s">
        <v>1274</v>
      </c>
      <c r="C702" s="146" t="s">
        <v>2568</v>
      </c>
      <c r="D702" s="290">
        <v>2123.8199999999997</v>
      </c>
      <c r="E702" s="326">
        <f>D702*(1-$E$5)</f>
        <v>2123.8199999999997</v>
      </c>
      <c r="F702" s="251" t="s">
        <v>485</v>
      </c>
    </row>
    <row r="703" spans="1:6" ht="15" hidden="1" customHeight="1" outlineLevel="1" x14ac:dyDescent="0.25">
      <c r="A703" s="155" t="s">
        <v>1821</v>
      </c>
      <c r="B703" s="91" t="s">
        <v>1820</v>
      </c>
      <c r="C703" s="110" t="s">
        <v>2498</v>
      </c>
      <c r="D703" s="290">
        <v>605.81999999999994</v>
      </c>
      <c r="E703" s="326">
        <f>D703*(1-$E$5)</f>
        <v>605.81999999999994</v>
      </c>
      <c r="F703" s="251" t="s">
        <v>485</v>
      </c>
    </row>
    <row r="704" spans="1:6" ht="15" hidden="1" customHeight="1" outlineLevel="1" x14ac:dyDescent="0.25">
      <c r="A704" s="137" t="s">
        <v>1031</v>
      </c>
      <c r="B704" s="29" t="s">
        <v>1030</v>
      </c>
      <c r="C704" s="146" t="s">
        <v>2249</v>
      </c>
      <c r="D704" s="291">
        <v>605.82000000000005</v>
      </c>
      <c r="E704" s="326">
        <f>D704*(1-$E$5)</f>
        <v>605.82000000000005</v>
      </c>
      <c r="F704" s="251" t="s">
        <v>485</v>
      </c>
    </row>
    <row r="705" spans="1:49" ht="11.25" hidden="1" customHeight="1" outlineLevel="1" x14ac:dyDescent="0.25">
      <c r="A705" s="155" t="s">
        <v>776</v>
      </c>
      <c r="B705" s="91" t="s">
        <v>775</v>
      </c>
      <c r="C705" s="110" t="s">
        <v>2673</v>
      </c>
      <c r="D705" s="290">
        <v>250</v>
      </c>
      <c r="E705" s="326">
        <f>D705*(1-$E$5)</f>
        <v>250</v>
      </c>
      <c r="F705" s="251" t="s">
        <v>485</v>
      </c>
    </row>
    <row r="706" spans="1:49" hidden="1" outlineLevel="1" x14ac:dyDescent="0.25">
      <c r="A706" s="133" t="s">
        <v>507</v>
      </c>
      <c r="B706" s="27" t="s">
        <v>1610</v>
      </c>
      <c r="C706" s="177" t="s">
        <v>508</v>
      </c>
      <c r="D706" s="290">
        <v>120.05999999999999</v>
      </c>
      <c r="E706" s="326">
        <f>D706*(1-'Аксесуари AXIS'!$E$5)</f>
        <v>120.05999999999999</v>
      </c>
      <c r="F706" s="251" t="s">
        <v>485</v>
      </c>
    </row>
    <row r="707" spans="1:49" ht="12.75" hidden="1" customHeight="1" outlineLevel="1" x14ac:dyDescent="0.25">
      <c r="A707" s="137" t="s">
        <v>2052</v>
      </c>
      <c r="B707" s="29" t="s">
        <v>2054</v>
      </c>
      <c r="C707" s="177" t="s">
        <v>506</v>
      </c>
      <c r="D707" s="290">
        <v>757.61999999999989</v>
      </c>
      <c r="E707" s="326">
        <f>D707*(1-'Аксесуари AXIS'!$E$5)</f>
        <v>757.61999999999989</v>
      </c>
      <c r="F707" s="251" t="s">
        <v>485</v>
      </c>
    </row>
    <row r="708" spans="1:49" s="17" customFormat="1" ht="24.75" hidden="1" customHeight="1" outlineLevel="1" x14ac:dyDescent="0.25">
      <c r="A708" s="126" t="s">
        <v>1949</v>
      </c>
      <c r="B708" s="33" t="s">
        <v>1939</v>
      </c>
      <c r="C708" s="7" t="s">
        <v>1956</v>
      </c>
      <c r="D708" s="290">
        <v>479.54999999999995</v>
      </c>
      <c r="E708" s="326">
        <f>D708*(1-'Рішення для запису відео'!$E$5)</f>
        <v>479.54999999999995</v>
      </c>
      <c r="F708" s="251" t="s">
        <v>485</v>
      </c>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c r="AK708" s="4"/>
      <c r="AL708" s="4"/>
      <c r="AM708" s="4"/>
      <c r="AN708" s="4"/>
      <c r="AO708" s="4"/>
      <c r="AP708" s="4"/>
      <c r="AQ708" s="4"/>
      <c r="AR708" s="4"/>
      <c r="AS708" s="4"/>
      <c r="AT708" s="4"/>
      <c r="AU708" s="4"/>
      <c r="AV708" s="4"/>
      <c r="AW708" s="4"/>
    </row>
    <row r="709" spans="1:49" ht="24.75" hidden="1" customHeight="1" outlineLevel="1" x14ac:dyDescent="0.25">
      <c r="A709" s="155" t="s">
        <v>2551</v>
      </c>
      <c r="B709" s="91" t="s">
        <v>2550</v>
      </c>
      <c r="C709" s="110" t="s">
        <v>2569</v>
      </c>
      <c r="D709" s="290">
        <v>1213.0199999999998</v>
      </c>
      <c r="E709" s="326">
        <f t="shared" ref="E709:E714" si="59">D709*(1-$E$5)</f>
        <v>1213.0199999999998</v>
      </c>
      <c r="F709" s="251" t="s">
        <v>485</v>
      </c>
    </row>
    <row r="710" spans="1:49" ht="26.25" hidden="1" customHeight="1" outlineLevel="1" x14ac:dyDescent="0.25">
      <c r="A710" s="161" t="s">
        <v>1825</v>
      </c>
      <c r="B710" s="91" t="s">
        <v>1824</v>
      </c>
      <c r="C710" s="110" t="s">
        <v>2521</v>
      </c>
      <c r="D710" s="290">
        <v>347.75999999999993</v>
      </c>
      <c r="E710" s="326">
        <f t="shared" si="59"/>
        <v>347.75999999999993</v>
      </c>
      <c r="F710" s="251" t="s">
        <v>485</v>
      </c>
    </row>
    <row r="711" spans="1:49" ht="14.25" hidden="1" customHeight="1" outlineLevel="1" x14ac:dyDescent="0.25">
      <c r="A711" s="126" t="s">
        <v>2110</v>
      </c>
      <c r="B711" s="228" t="s">
        <v>2109</v>
      </c>
      <c r="C711" s="110" t="s">
        <v>2242</v>
      </c>
      <c r="D711" s="290">
        <v>757.61999999999989</v>
      </c>
      <c r="E711" s="326">
        <f t="shared" si="59"/>
        <v>757.61999999999989</v>
      </c>
      <c r="F711" s="251" t="s">
        <v>485</v>
      </c>
    </row>
    <row r="712" spans="1:49" ht="14.25" hidden="1" customHeight="1" outlineLevel="1" x14ac:dyDescent="0.25">
      <c r="A712" s="137" t="s">
        <v>465</v>
      </c>
      <c r="B712" s="229" t="s">
        <v>463</v>
      </c>
      <c r="C712" s="187" t="s">
        <v>2528</v>
      </c>
      <c r="D712" s="290">
        <v>672</v>
      </c>
      <c r="E712" s="326">
        <f t="shared" si="59"/>
        <v>672</v>
      </c>
      <c r="F712" s="251" t="s">
        <v>485</v>
      </c>
      <c r="G712" s="216"/>
    </row>
    <row r="713" spans="1:49" ht="14.25" hidden="1" customHeight="1" outlineLevel="1" x14ac:dyDescent="0.25">
      <c r="A713" s="160" t="s">
        <v>728</v>
      </c>
      <c r="B713" s="229" t="s">
        <v>726</v>
      </c>
      <c r="C713" s="110" t="s">
        <v>2501</v>
      </c>
      <c r="D713" s="290">
        <v>1061.22</v>
      </c>
      <c r="E713" s="326">
        <f t="shared" si="59"/>
        <v>1061.22</v>
      </c>
      <c r="F713" s="251" t="s">
        <v>485</v>
      </c>
    </row>
    <row r="714" spans="1:49" ht="14.25" hidden="1" customHeight="1" outlineLevel="1" x14ac:dyDescent="0.25">
      <c r="A714" s="126" t="s">
        <v>1055</v>
      </c>
      <c r="B714" s="228" t="s">
        <v>1054</v>
      </c>
      <c r="C714" s="109" t="s">
        <v>2492</v>
      </c>
      <c r="D714" s="290">
        <v>302.21999999999997</v>
      </c>
      <c r="E714" s="326">
        <f t="shared" si="59"/>
        <v>302.21999999999997</v>
      </c>
      <c r="F714" s="251" t="s">
        <v>485</v>
      </c>
    </row>
    <row r="715" spans="1:49" ht="14.25" hidden="1" customHeight="1" outlineLevel="1" x14ac:dyDescent="0.25">
      <c r="A715" s="126" t="s">
        <v>78</v>
      </c>
      <c r="B715" s="230" t="s">
        <v>1126</v>
      </c>
      <c r="C715" s="187" t="s">
        <v>2541</v>
      </c>
      <c r="D715" s="290">
        <v>1364.82</v>
      </c>
      <c r="E715" s="326">
        <f>D715*(1-'IP-відеокодеры AXIS'!$E$5)</f>
        <v>1364.82</v>
      </c>
      <c r="F715" s="251" t="s">
        <v>485</v>
      </c>
    </row>
    <row r="716" spans="1:49" ht="14.25" hidden="1" customHeight="1" outlineLevel="1" x14ac:dyDescent="0.25">
      <c r="A716" s="126" t="s">
        <v>816</v>
      </c>
      <c r="B716" s="229" t="s">
        <v>817</v>
      </c>
      <c r="C716" s="235" t="s">
        <v>671</v>
      </c>
      <c r="D716" s="292">
        <v>299</v>
      </c>
      <c r="E716" s="327">
        <f>D716*(1-'Рішення для запису відео'!$E$5)</f>
        <v>299</v>
      </c>
      <c r="F716" s="251" t="s">
        <v>485</v>
      </c>
    </row>
    <row r="717" spans="1:49" ht="14.25" hidden="1" customHeight="1" outlineLevel="1" x14ac:dyDescent="0.25">
      <c r="A717" s="126" t="s">
        <v>818</v>
      </c>
      <c r="B717" s="229" t="s">
        <v>349</v>
      </c>
      <c r="C717" s="235" t="s">
        <v>452</v>
      </c>
      <c r="D717" s="292">
        <v>499</v>
      </c>
      <c r="E717" s="327">
        <f>D717*(1-'Рішення для запису відео'!$E$5)</f>
        <v>499</v>
      </c>
      <c r="F717" s="251" t="s">
        <v>485</v>
      </c>
    </row>
    <row r="718" spans="1:49" ht="14.25" hidden="1" customHeight="1" outlineLevel="1" x14ac:dyDescent="0.25">
      <c r="A718" s="126" t="s">
        <v>350</v>
      </c>
      <c r="B718" s="229" t="s">
        <v>351</v>
      </c>
      <c r="C718" s="235" t="s">
        <v>624</v>
      </c>
      <c r="D718" s="292">
        <v>599</v>
      </c>
      <c r="E718" s="327">
        <f>D718*(1-'Рішення для запису відео'!$E$5)</f>
        <v>599</v>
      </c>
      <c r="F718" s="251" t="s">
        <v>485</v>
      </c>
    </row>
    <row r="719" spans="1:49" ht="14.25" hidden="1" customHeight="1" outlineLevel="1" x14ac:dyDescent="0.25">
      <c r="A719" s="126" t="s">
        <v>352</v>
      </c>
      <c r="B719" s="231" t="s">
        <v>353</v>
      </c>
      <c r="C719" s="235" t="s">
        <v>670</v>
      </c>
      <c r="D719" s="292">
        <v>1499</v>
      </c>
      <c r="E719" s="327">
        <f>D719*(1-'Рішення для запису відео'!$E$5)</f>
        <v>1499</v>
      </c>
      <c r="F719" s="251" t="s">
        <v>485</v>
      </c>
    </row>
    <row r="720" spans="1:49" ht="14.25" hidden="1" customHeight="1" outlineLevel="1" x14ac:dyDescent="0.25">
      <c r="A720" s="129" t="s">
        <v>1141</v>
      </c>
      <c r="B720" s="232" t="s">
        <v>1140</v>
      </c>
      <c r="C720" s="187" t="s">
        <v>2231</v>
      </c>
      <c r="D720" s="290">
        <v>1137.1199999999999</v>
      </c>
      <c r="E720" s="326">
        <f>D720*(1-$E$5)</f>
        <v>1137.1199999999999</v>
      </c>
      <c r="F720" s="251" t="s">
        <v>485</v>
      </c>
    </row>
    <row r="721" spans="1:49" ht="14.25" hidden="1" customHeight="1" outlineLevel="1" x14ac:dyDescent="0.25">
      <c r="A721" s="126" t="s">
        <v>1342</v>
      </c>
      <c r="B721" s="232" t="s">
        <v>1718</v>
      </c>
      <c r="C721" s="110" t="s">
        <v>2633</v>
      </c>
      <c r="D721" s="290">
        <v>4552.62</v>
      </c>
      <c r="E721" s="326">
        <f>D721*(1-$E$5)</f>
        <v>4552.62</v>
      </c>
      <c r="F721" s="251" t="s">
        <v>485</v>
      </c>
    </row>
    <row r="722" spans="1:49" ht="14.25" hidden="1" customHeight="1" outlineLevel="1" x14ac:dyDescent="0.25">
      <c r="A722" s="126" t="s">
        <v>825</v>
      </c>
      <c r="B722" s="228" t="s">
        <v>823</v>
      </c>
      <c r="C722" s="110" t="s">
        <v>2545</v>
      </c>
      <c r="D722" s="290">
        <v>347.75999999999993</v>
      </c>
      <c r="E722" s="326">
        <f>D722*(1-$E$5)</f>
        <v>347.75999999999993</v>
      </c>
      <c r="F722" s="251" t="s">
        <v>485</v>
      </c>
    </row>
    <row r="723" spans="1:49" s="17" customFormat="1" ht="14.25" hidden="1" customHeight="1" outlineLevel="1" x14ac:dyDescent="0.25">
      <c r="A723" s="126" t="s">
        <v>1947</v>
      </c>
      <c r="B723" s="230" t="s">
        <v>1937</v>
      </c>
      <c r="C723" s="177" t="s">
        <v>1962</v>
      </c>
      <c r="D723" s="290">
        <v>57.499999999999993</v>
      </c>
      <c r="E723" s="326">
        <f>D723*(1-'Рішення для запису відео'!$E$5)</f>
        <v>57.499999999999993</v>
      </c>
      <c r="F723" s="251" t="s">
        <v>485</v>
      </c>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c r="AK723" s="4"/>
      <c r="AL723" s="4"/>
      <c r="AM723" s="4"/>
      <c r="AN723" s="4"/>
      <c r="AO723" s="4"/>
      <c r="AP723" s="4"/>
      <c r="AQ723" s="4"/>
      <c r="AR723" s="4"/>
      <c r="AS723" s="4"/>
      <c r="AT723" s="4"/>
      <c r="AU723" s="4"/>
      <c r="AV723" s="4"/>
      <c r="AW723" s="4"/>
    </row>
    <row r="724" spans="1:49" ht="14.25" hidden="1" customHeight="1" outlineLevel="1" x14ac:dyDescent="0.25">
      <c r="A724" s="139" t="s">
        <v>1924</v>
      </c>
      <c r="B724" s="226" t="s">
        <v>1923</v>
      </c>
      <c r="C724" s="146" t="s">
        <v>1925</v>
      </c>
      <c r="D724" s="290">
        <v>135.23999999999998</v>
      </c>
      <c r="E724" s="326">
        <f>D724*(1-'Аксесуари AXIS'!$E$5)</f>
        <v>135.23999999999998</v>
      </c>
      <c r="F724" s="251" t="s">
        <v>485</v>
      </c>
    </row>
    <row r="725" spans="1:49" ht="14.25" hidden="1" customHeight="1" outlineLevel="1" x14ac:dyDescent="0.25">
      <c r="A725" s="133" t="s">
        <v>1894</v>
      </c>
      <c r="B725" s="233" t="s">
        <v>1893</v>
      </c>
      <c r="C725" s="177" t="s">
        <v>1921</v>
      </c>
      <c r="D725" s="290">
        <v>44.16</v>
      </c>
      <c r="E725" s="326">
        <f>D725*(1-'Аудіосистеми AXIS'!$E$5)</f>
        <v>44.16</v>
      </c>
      <c r="F725" s="251" t="s">
        <v>485</v>
      </c>
      <c r="G725" s="224"/>
      <c r="H725" s="224"/>
    </row>
    <row r="726" spans="1:49" ht="14.25" hidden="1" customHeight="1" outlineLevel="1" x14ac:dyDescent="0.25">
      <c r="A726" s="126" t="s">
        <v>1134</v>
      </c>
      <c r="B726" s="234" t="s">
        <v>1132</v>
      </c>
      <c r="C726" s="110" t="s">
        <v>2243</v>
      </c>
      <c r="D726" s="290">
        <v>757.61999999999989</v>
      </c>
      <c r="E726" s="326">
        <f t="shared" ref="E726:E733" si="60">D726*(1-$E$5)</f>
        <v>757.61999999999989</v>
      </c>
      <c r="F726" s="251" t="s">
        <v>485</v>
      </c>
    </row>
    <row r="727" spans="1:49" ht="14.25" hidden="1" customHeight="1" outlineLevel="1" x14ac:dyDescent="0.25">
      <c r="A727" s="126" t="s">
        <v>1975</v>
      </c>
      <c r="B727" s="32" t="s">
        <v>1976</v>
      </c>
      <c r="C727" s="146" t="s">
        <v>1928</v>
      </c>
      <c r="D727" s="290">
        <v>3565.9199999999996</v>
      </c>
      <c r="E727" s="326">
        <f t="shared" si="60"/>
        <v>3565.9199999999996</v>
      </c>
      <c r="F727" s="251" t="s">
        <v>485</v>
      </c>
    </row>
    <row r="728" spans="1:49" ht="14.25" hidden="1" customHeight="1" outlineLevel="1" x14ac:dyDescent="0.25">
      <c r="A728" s="126" t="s">
        <v>1978</v>
      </c>
      <c r="B728" s="32" t="s">
        <v>1977</v>
      </c>
      <c r="C728" s="146" t="s">
        <v>1575</v>
      </c>
      <c r="D728" s="290">
        <v>4249.0199999999995</v>
      </c>
      <c r="E728" s="326">
        <f t="shared" si="60"/>
        <v>4249.0199999999995</v>
      </c>
      <c r="F728" s="251" t="s">
        <v>485</v>
      </c>
    </row>
    <row r="729" spans="1:49" ht="14.25" hidden="1" customHeight="1" outlineLevel="1" x14ac:dyDescent="0.25">
      <c r="A729" s="129" t="s">
        <v>1626</v>
      </c>
      <c r="B729" s="32" t="s">
        <v>1625</v>
      </c>
      <c r="C729" s="110" t="s">
        <v>2359</v>
      </c>
      <c r="D729" s="290">
        <v>1592.5199999999998</v>
      </c>
      <c r="E729" s="326">
        <f t="shared" si="60"/>
        <v>1592.5199999999998</v>
      </c>
      <c r="F729" s="251" t="s">
        <v>485</v>
      </c>
    </row>
    <row r="730" spans="1:49" ht="14.25" hidden="1" customHeight="1" outlineLevel="1" x14ac:dyDescent="0.25">
      <c r="A730" s="129" t="s">
        <v>1624</v>
      </c>
      <c r="B730" s="32" t="s">
        <v>1623</v>
      </c>
      <c r="C730" s="110" t="s">
        <v>2360</v>
      </c>
      <c r="D730" s="290">
        <v>1516.62</v>
      </c>
      <c r="E730" s="326">
        <f t="shared" si="60"/>
        <v>1516.62</v>
      </c>
      <c r="F730" s="251" t="s">
        <v>485</v>
      </c>
    </row>
    <row r="731" spans="1:49" ht="14.25" hidden="1" customHeight="1" outlineLevel="1" x14ac:dyDescent="0.25">
      <c r="A731" s="129" t="s">
        <v>1622</v>
      </c>
      <c r="B731" s="32" t="s">
        <v>1621</v>
      </c>
      <c r="C731" s="110" t="s">
        <v>2361</v>
      </c>
      <c r="D731" s="290">
        <v>1364.82</v>
      </c>
      <c r="E731" s="326">
        <f t="shared" si="60"/>
        <v>1364.82</v>
      </c>
      <c r="F731" s="251" t="s">
        <v>485</v>
      </c>
    </row>
    <row r="732" spans="1:49" ht="14.25" hidden="1" customHeight="1" outlineLevel="1" x14ac:dyDescent="0.25">
      <c r="A732" s="129" t="s">
        <v>1620</v>
      </c>
      <c r="B732" s="32" t="s">
        <v>1618</v>
      </c>
      <c r="C732" s="110" t="s">
        <v>2362</v>
      </c>
      <c r="D732" s="290">
        <v>1440.7199999999998</v>
      </c>
      <c r="E732" s="326">
        <f t="shared" si="60"/>
        <v>1440.7199999999998</v>
      </c>
      <c r="F732" s="251" t="s">
        <v>485</v>
      </c>
    </row>
    <row r="733" spans="1:49" ht="14.25" hidden="1" customHeight="1" outlineLevel="1" x14ac:dyDescent="0.25">
      <c r="A733" s="129" t="s">
        <v>1619</v>
      </c>
      <c r="B733" s="32" t="s">
        <v>1617</v>
      </c>
      <c r="C733" s="110" t="s">
        <v>2363</v>
      </c>
      <c r="D733" s="290">
        <v>1213.0199999999998</v>
      </c>
      <c r="E733" s="326">
        <f t="shared" si="60"/>
        <v>1213.0199999999998</v>
      </c>
      <c r="F733" s="251" t="s">
        <v>485</v>
      </c>
    </row>
    <row r="734" spans="1:49" ht="14.25" hidden="1" customHeight="1" outlineLevel="1" x14ac:dyDescent="0.25">
      <c r="A734" s="139" t="s">
        <v>1290</v>
      </c>
      <c r="B734" s="226" t="s">
        <v>1291</v>
      </c>
      <c r="C734" s="146" t="s">
        <v>1292</v>
      </c>
      <c r="D734" s="290">
        <v>104.88000000000001</v>
      </c>
      <c r="E734" s="326">
        <f>D734*(1-'Аксесуари AXIS'!$E$5)</f>
        <v>104.88000000000001</v>
      </c>
      <c r="F734" s="251" t="s">
        <v>485</v>
      </c>
    </row>
    <row r="735" spans="1:49" ht="14.25" hidden="1" customHeight="1" outlineLevel="1" x14ac:dyDescent="0.25">
      <c r="A735" s="139" t="s">
        <v>1420</v>
      </c>
      <c r="B735" s="226" t="s">
        <v>1419</v>
      </c>
      <c r="C735" s="146" t="s">
        <v>1469</v>
      </c>
      <c r="D735" s="290">
        <v>120</v>
      </c>
      <c r="E735" s="326">
        <f>D735*(1-'Аксесуари AXIS'!$E$5)</f>
        <v>120</v>
      </c>
      <c r="F735" s="251" t="s">
        <v>485</v>
      </c>
    </row>
    <row r="736" spans="1:49" s="26" customFormat="1" ht="14.25" hidden="1" customHeight="1" outlineLevel="1" x14ac:dyDescent="0.25">
      <c r="A736" s="126" t="s">
        <v>820</v>
      </c>
      <c r="B736" s="33" t="s">
        <v>405</v>
      </c>
      <c r="C736" s="103" t="s">
        <v>2364</v>
      </c>
      <c r="D736" s="290">
        <v>529.91999999999996</v>
      </c>
      <c r="E736" s="326">
        <f t="shared" ref="E736:E752" si="61">D736*(1-$E$5)</f>
        <v>529.91999999999996</v>
      </c>
      <c r="F736" s="251" t="s">
        <v>485</v>
      </c>
    </row>
    <row r="737" spans="1:6" ht="14.25" hidden="1" customHeight="1" outlineLevel="1" x14ac:dyDescent="0.25">
      <c r="A737" s="129" t="s">
        <v>473</v>
      </c>
      <c r="B737" s="32" t="s">
        <v>471</v>
      </c>
      <c r="C737" s="110" t="s">
        <v>2365</v>
      </c>
      <c r="D737" s="290">
        <v>926</v>
      </c>
      <c r="E737" s="326">
        <f t="shared" si="61"/>
        <v>926</v>
      </c>
      <c r="F737" s="251" t="s">
        <v>485</v>
      </c>
    </row>
    <row r="738" spans="1:6" s="26" customFormat="1" ht="14.25" hidden="1" customHeight="1" outlineLevel="1" x14ac:dyDescent="0.25">
      <c r="A738" s="126" t="s">
        <v>741</v>
      </c>
      <c r="B738" s="33" t="s">
        <v>740</v>
      </c>
      <c r="C738" s="103" t="s">
        <v>2366</v>
      </c>
      <c r="D738" s="290">
        <v>833.51999999999987</v>
      </c>
      <c r="E738" s="326">
        <f t="shared" si="61"/>
        <v>833.51999999999987</v>
      </c>
      <c r="F738" s="251" t="s">
        <v>485</v>
      </c>
    </row>
    <row r="739" spans="1:6" ht="14.25" hidden="1" customHeight="1" outlineLevel="1" x14ac:dyDescent="0.25">
      <c r="A739" s="126" t="s">
        <v>1263</v>
      </c>
      <c r="B739" s="33" t="s">
        <v>1256</v>
      </c>
      <c r="C739" s="146" t="s">
        <v>2301</v>
      </c>
      <c r="D739" s="290">
        <v>985.31999999999982</v>
      </c>
      <c r="E739" s="326">
        <f t="shared" si="61"/>
        <v>985.31999999999982</v>
      </c>
      <c r="F739" s="251" t="s">
        <v>485</v>
      </c>
    </row>
    <row r="740" spans="1:6" ht="14.25" hidden="1" customHeight="1" outlineLevel="1" x14ac:dyDescent="0.25">
      <c r="A740" s="126" t="s">
        <v>1815</v>
      </c>
      <c r="B740" s="33" t="s">
        <v>1814</v>
      </c>
      <c r="C740" s="146" t="s">
        <v>2302</v>
      </c>
      <c r="D740" s="290">
        <v>985.31999999999982</v>
      </c>
      <c r="E740" s="326">
        <f t="shared" si="61"/>
        <v>985.31999999999982</v>
      </c>
      <c r="F740" s="251" t="s">
        <v>485</v>
      </c>
    </row>
    <row r="741" spans="1:6" ht="14.25" hidden="1" customHeight="1" outlineLevel="1" x14ac:dyDescent="0.25">
      <c r="A741" s="129" t="s">
        <v>1182</v>
      </c>
      <c r="B741" s="32" t="s">
        <v>1181</v>
      </c>
      <c r="C741" s="110" t="s">
        <v>2367</v>
      </c>
      <c r="D741" s="290">
        <v>909.41999999999985</v>
      </c>
      <c r="E741" s="326">
        <f t="shared" si="61"/>
        <v>909.41999999999985</v>
      </c>
      <c r="F741" s="251" t="s">
        <v>485</v>
      </c>
    </row>
    <row r="742" spans="1:6" ht="14.25" hidden="1" customHeight="1" outlineLevel="1" x14ac:dyDescent="0.25">
      <c r="A742" s="129" t="s">
        <v>1180</v>
      </c>
      <c r="B742" s="32" t="s">
        <v>1179</v>
      </c>
      <c r="C742" s="110" t="s">
        <v>2368</v>
      </c>
      <c r="D742" s="290">
        <v>909.41999999999985</v>
      </c>
      <c r="E742" s="326">
        <f t="shared" si="61"/>
        <v>909.41999999999985</v>
      </c>
      <c r="F742" s="251" t="s">
        <v>485</v>
      </c>
    </row>
    <row r="743" spans="1:6" ht="14.25" hidden="1" customHeight="1" outlineLevel="1" x14ac:dyDescent="0.25">
      <c r="A743" s="129" t="s">
        <v>1178</v>
      </c>
      <c r="B743" s="32" t="s">
        <v>1177</v>
      </c>
      <c r="C743" s="110" t="s">
        <v>2369</v>
      </c>
      <c r="D743" s="290">
        <v>833.51999999999987</v>
      </c>
      <c r="E743" s="326">
        <f t="shared" si="61"/>
        <v>833.51999999999987</v>
      </c>
      <c r="F743" s="251" t="s">
        <v>485</v>
      </c>
    </row>
    <row r="744" spans="1:6" ht="14.25" hidden="1" customHeight="1" outlineLevel="1" x14ac:dyDescent="0.25">
      <c r="A744" s="129" t="s">
        <v>1176</v>
      </c>
      <c r="B744" s="32" t="s">
        <v>1175</v>
      </c>
      <c r="C744" s="110" t="s">
        <v>2370</v>
      </c>
      <c r="D744" s="290">
        <v>833.51999999999987</v>
      </c>
      <c r="E744" s="326">
        <f t="shared" si="61"/>
        <v>833.51999999999987</v>
      </c>
      <c r="F744" s="251" t="s">
        <v>485</v>
      </c>
    </row>
    <row r="745" spans="1:6" ht="14.25" hidden="1" customHeight="1" outlineLevel="1" x14ac:dyDescent="0.25">
      <c r="A745" s="129" t="s">
        <v>1174</v>
      </c>
      <c r="B745" s="32" t="s">
        <v>1173</v>
      </c>
      <c r="C745" s="110" t="s">
        <v>2371</v>
      </c>
      <c r="D745" s="290">
        <v>681.71999999999991</v>
      </c>
      <c r="E745" s="326">
        <f t="shared" si="61"/>
        <v>681.71999999999991</v>
      </c>
      <c r="F745" s="251" t="s">
        <v>485</v>
      </c>
    </row>
    <row r="746" spans="1:6" ht="14.25" hidden="1" customHeight="1" outlineLevel="1" x14ac:dyDescent="0.25">
      <c r="A746" s="129" t="s">
        <v>1172</v>
      </c>
      <c r="B746" s="32" t="s">
        <v>1171</v>
      </c>
      <c r="C746" s="110" t="s">
        <v>2372</v>
      </c>
      <c r="D746" s="290">
        <v>681.71999999999991</v>
      </c>
      <c r="E746" s="326">
        <f t="shared" si="61"/>
        <v>681.71999999999991</v>
      </c>
      <c r="F746" s="251" t="s">
        <v>485</v>
      </c>
    </row>
    <row r="747" spans="1:6" ht="13.5" hidden="1" customHeight="1" outlineLevel="1" x14ac:dyDescent="0.25">
      <c r="A747" s="139" t="s">
        <v>1161</v>
      </c>
      <c r="B747" s="226" t="s">
        <v>1160</v>
      </c>
      <c r="C747" s="146" t="s">
        <v>2141</v>
      </c>
      <c r="D747" s="290">
        <v>226.32</v>
      </c>
      <c r="E747" s="326">
        <f t="shared" si="61"/>
        <v>226.32</v>
      </c>
      <c r="F747" s="251" t="s">
        <v>485</v>
      </c>
    </row>
    <row r="748" spans="1:6" ht="15" hidden="1" customHeight="1" outlineLevel="1" x14ac:dyDescent="0.25">
      <c r="A748" s="155" t="s">
        <v>1114</v>
      </c>
      <c r="B748" s="91" t="s">
        <v>1113</v>
      </c>
      <c r="C748" s="178" t="s">
        <v>2373</v>
      </c>
      <c r="D748" s="290">
        <v>454.01999999999992</v>
      </c>
      <c r="E748" s="326">
        <f t="shared" si="61"/>
        <v>454.01999999999992</v>
      </c>
      <c r="F748" s="251" t="s">
        <v>485</v>
      </c>
    </row>
    <row r="749" spans="1:6" ht="14.25" hidden="1" customHeight="1" outlineLevel="1" x14ac:dyDescent="0.25">
      <c r="A749" s="126" t="s">
        <v>1567</v>
      </c>
      <c r="B749" s="32" t="s">
        <v>1561</v>
      </c>
      <c r="C749" s="146" t="s">
        <v>1573</v>
      </c>
      <c r="D749" s="290">
        <v>3186.4199999999996</v>
      </c>
      <c r="E749" s="326">
        <f t="shared" si="61"/>
        <v>3186.4199999999996</v>
      </c>
      <c r="F749" s="251" t="s">
        <v>485</v>
      </c>
    </row>
    <row r="750" spans="1:6" ht="14.25" hidden="1" customHeight="1" outlineLevel="1" x14ac:dyDescent="0.25">
      <c r="A750" s="126" t="s">
        <v>1568</v>
      </c>
      <c r="B750" s="32" t="s">
        <v>1562</v>
      </c>
      <c r="C750" s="146" t="s">
        <v>1574</v>
      </c>
      <c r="D750" s="290">
        <v>3945.4199999999996</v>
      </c>
      <c r="E750" s="326">
        <f t="shared" si="61"/>
        <v>3945.4199999999996</v>
      </c>
      <c r="F750" s="251" t="s">
        <v>485</v>
      </c>
    </row>
    <row r="751" spans="1:6" ht="14.25" hidden="1" customHeight="1" outlineLevel="1" x14ac:dyDescent="0.25">
      <c r="A751" s="126" t="s">
        <v>1817</v>
      </c>
      <c r="B751" s="33" t="s">
        <v>1816</v>
      </c>
      <c r="C751" s="146" t="s">
        <v>2303</v>
      </c>
      <c r="D751" s="290">
        <v>909.41999999999985</v>
      </c>
      <c r="E751" s="326">
        <f t="shared" si="61"/>
        <v>909.41999999999985</v>
      </c>
      <c r="F751" s="251" t="s">
        <v>485</v>
      </c>
    </row>
    <row r="752" spans="1:6" ht="14.25" hidden="1" customHeight="1" outlineLevel="1" x14ac:dyDescent="0.25">
      <c r="A752" s="126" t="s">
        <v>1265</v>
      </c>
      <c r="B752" s="33" t="s">
        <v>1258</v>
      </c>
      <c r="C752" s="146" t="s">
        <v>2304</v>
      </c>
      <c r="D752" s="290">
        <v>1213.0199999999998</v>
      </c>
      <c r="E752" s="326">
        <f t="shared" si="61"/>
        <v>1213.0199999999998</v>
      </c>
      <c r="F752" s="251" t="s">
        <v>485</v>
      </c>
    </row>
    <row r="753" spans="1:6" ht="14.25" hidden="1" customHeight="1" outlineLevel="1" x14ac:dyDescent="0.25">
      <c r="A753" s="126" t="s">
        <v>451</v>
      </c>
      <c r="B753" s="33" t="s">
        <v>633</v>
      </c>
      <c r="C753" s="8" t="s">
        <v>982</v>
      </c>
      <c r="D753" s="290">
        <v>135.24</v>
      </c>
      <c r="E753" s="326">
        <f>D753*(1-'Аксесуари AXIS'!$E$5)</f>
        <v>135.24</v>
      </c>
      <c r="F753" s="251" t="s">
        <v>485</v>
      </c>
    </row>
    <row r="754" spans="1:6" ht="14.25" hidden="1" customHeight="1" outlineLevel="1" x14ac:dyDescent="0.25">
      <c r="A754" s="131" t="s">
        <v>1239</v>
      </c>
      <c r="B754" s="53" t="s">
        <v>1238</v>
      </c>
      <c r="C754" s="182" t="s">
        <v>1240</v>
      </c>
      <c r="D754" s="290">
        <v>485.75999999999993</v>
      </c>
      <c r="E754" s="326">
        <f>D754*(1-'Аксесуари AXIS'!$E$5)</f>
        <v>485.75999999999993</v>
      </c>
      <c r="F754" s="251" t="s">
        <v>485</v>
      </c>
    </row>
    <row r="755" spans="1:6" ht="14.25" hidden="1" customHeight="1" outlineLevel="1" x14ac:dyDescent="0.25">
      <c r="A755" s="131" t="s">
        <v>1242</v>
      </c>
      <c r="B755" s="53" t="s">
        <v>1241</v>
      </c>
      <c r="C755" s="182" t="s">
        <v>1243</v>
      </c>
      <c r="D755" s="290">
        <v>681.71999999999991</v>
      </c>
      <c r="E755" s="326">
        <f>D755*(1-'Аксесуари AXIS'!$E$5)</f>
        <v>681.71999999999991</v>
      </c>
      <c r="F755" s="251" t="s">
        <v>485</v>
      </c>
    </row>
    <row r="756" spans="1:6" ht="14.25" hidden="1" customHeight="1" outlineLevel="1" x14ac:dyDescent="0.25">
      <c r="A756" s="144" t="s">
        <v>1245</v>
      </c>
      <c r="B756" s="145" t="s">
        <v>1244</v>
      </c>
      <c r="C756" s="236" t="s">
        <v>1246</v>
      </c>
      <c r="D756" s="293">
        <v>1213.0199999999998</v>
      </c>
      <c r="E756" s="328">
        <f>D756*(1-'Аксесуари AXIS'!$E$5)</f>
        <v>1213.0199999999998</v>
      </c>
      <c r="F756" s="251" t="s">
        <v>485</v>
      </c>
    </row>
    <row r="757" spans="1:6" ht="14.25" hidden="1" customHeight="1" outlineLevel="1" x14ac:dyDescent="0.25">
      <c r="A757" s="126" t="s">
        <v>1266</v>
      </c>
      <c r="B757" s="33" t="s">
        <v>1259</v>
      </c>
      <c r="C757" s="146" t="s">
        <v>2305</v>
      </c>
      <c r="D757" s="290">
        <v>1516.62</v>
      </c>
      <c r="E757" s="326">
        <f t="shared" ref="E757:E762" si="62">D757*(1-$E$5)</f>
        <v>1516.62</v>
      </c>
      <c r="F757" s="251" t="s">
        <v>485</v>
      </c>
    </row>
    <row r="758" spans="1:6" ht="14.25" hidden="1" customHeight="1" outlineLevel="1" x14ac:dyDescent="0.25">
      <c r="A758" s="126" t="s">
        <v>1397</v>
      </c>
      <c r="B758" s="21" t="s">
        <v>1396</v>
      </c>
      <c r="C758" s="146" t="s">
        <v>1433</v>
      </c>
      <c r="D758" s="290">
        <v>7588.619999999999</v>
      </c>
      <c r="E758" s="326">
        <f t="shared" si="62"/>
        <v>7588.619999999999</v>
      </c>
      <c r="F758" s="251" t="s">
        <v>485</v>
      </c>
    </row>
    <row r="759" spans="1:6" ht="14.25" hidden="1" customHeight="1" outlineLevel="1" x14ac:dyDescent="0.25">
      <c r="A759" s="126" t="s">
        <v>1394</v>
      </c>
      <c r="B759" s="21" t="s">
        <v>1393</v>
      </c>
      <c r="C759" s="146" t="s">
        <v>1395</v>
      </c>
      <c r="D759" s="290">
        <v>9865.6199999999972</v>
      </c>
      <c r="E759" s="326">
        <f t="shared" si="62"/>
        <v>9865.6199999999972</v>
      </c>
      <c r="F759" s="251" t="s">
        <v>485</v>
      </c>
    </row>
    <row r="760" spans="1:6" ht="12.75" hidden="1" customHeight="1" outlineLevel="1" x14ac:dyDescent="0.25">
      <c r="A760" s="126" t="s">
        <v>1322</v>
      </c>
      <c r="B760" s="33" t="s">
        <v>1320</v>
      </c>
      <c r="C760" s="146" t="s">
        <v>2306</v>
      </c>
      <c r="D760" s="290">
        <v>2199.7199999999998</v>
      </c>
      <c r="E760" s="326">
        <f t="shared" si="62"/>
        <v>2199.7199999999998</v>
      </c>
      <c r="F760" s="251" t="s">
        <v>485</v>
      </c>
    </row>
    <row r="761" spans="1:6" ht="12.75" hidden="1" customHeight="1" outlineLevel="1" x14ac:dyDescent="0.25">
      <c r="A761" s="126" t="s">
        <v>1500</v>
      </c>
      <c r="B761" s="33" t="s">
        <v>1499</v>
      </c>
      <c r="C761" s="146" t="s">
        <v>2307</v>
      </c>
      <c r="D761" s="290">
        <v>2655.12</v>
      </c>
      <c r="E761" s="326">
        <f t="shared" si="62"/>
        <v>2655.12</v>
      </c>
      <c r="F761" s="251" t="s">
        <v>485</v>
      </c>
    </row>
    <row r="762" spans="1:6" hidden="1" outlineLevel="1" x14ac:dyDescent="0.25">
      <c r="A762" s="126" t="s">
        <v>1323</v>
      </c>
      <c r="B762" s="33" t="s">
        <v>1321</v>
      </c>
      <c r="C762" s="146" t="s">
        <v>1324</v>
      </c>
      <c r="D762" s="290">
        <v>21781.919999999998</v>
      </c>
      <c r="E762" s="326">
        <f t="shared" si="62"/>
        <v>21781.919999999998</v>
      </c>
      <c r="F762" s="251" t="s">
        <v>485</v>
      </c>
    </row>
    <row r="763" spans="1:6" ht="12" hidden="1" customHeight="1" outlineLevel="1" x14ac:dyDescent="0.25">
      <c r="A763" s="131" t="s">
        <v>1236</v>
      </c>
      <c r="B763" s="53" t="s">
        <v>1235</v>
      </c>
      <c r="C763" s="182" t="s">
        <v>1237</v>
      </c>
      <c r="D763" s="290">
        <v>2427.4199999999996</v>
      </c>
      <c r="E763" s="326">
        <f>D763*(1-'Аксесуари AXIS'!$E$5)</f>
        <v>2427.4199999999996</v>
      </c>
      <c r="F763" s="251" t="s">
        <v>485</v>
      </c>
    </row>
    <row r="764" spans="1:6" ht="12" hidden="1" customHeight="1" outlineLevel="1" x14ac:dyDescent="0.25">
      <c r="A764" s="131" t="s">
        <v>1234</v>
      </c>
      <c r="B764" s="53" t="s">
        <v>1233</v>
      </c>
      <c r="C764" s="182" t="s">
        <v>2205</v>
      </c>
      <c r="D764" s="290">
        <v>1213.0199999999998</v>
      </c>
      <c r="E764" s="326">
        <f>D764*(1-'Аксесуари AXIS'!$E$5)</f>
        <v>1213.0199999999998</v>
      </c>
      <c r="F764" s="251" t="s">
        <v>485</v>
      </c>
    </row>
    <row r="765" spans="1:6" ht="14.25" hidden="1" customHeight="1" outlineLevel="1" x14ac:dyDescent="0.25">
      <c r="A765" s="131" t="s">
        <v>1231</v>
      </c>
      <c r="B765" s="53" t="s">
        <v>1230</v>
      </c>
      <c r="C765" s="182" t="s">
        <v>1232</v>
      </c>
      <c r="D765" s="290">
        <v>681.71999999999991</v>
      </c>
      <c r="E765" s="326">
        <f>D765*(1-'Аксесуари AXIS'!$E$5)</f>
        <v>681.71999999999991</v>
      </c>
      <c r="F765" s="251" t="s">
        <v>485</v>
      </c>
    </row>
    <row r="766" spans="1:6" ht="13.5" hidden="1" customHeight="1" outlineLevel="1" x14ac:dyDescent="0.25">
      <c r="A766" s="126" t="s">
        <v>1341</v>
      </c>
      <c r="B766" s="32" t="s">
        <v>1931</v>
      </c>
      <c r="C766" s="146" t="s">
        <v>2260</v>
      </c>
      <c r="D766" s="290">
        <v>4097.2199999999993</v>
      </c>
      <c r="E766" s="326">
        <f t="shared" ref="E766:E789" si="63">D766*(1-$E$5)</f>
        <v>4097.2199999999993</v>
      </c>
      <c r="F766" s="251" t="s">
        <v>485</v>
      </c>
    </row>
    <row r="767" spans="1:6" ht="13.5" hidden="1" customHeight="1" outlineLevel="1" x14ac:dyDescent="0.25">
      <c r="A767" s="137" t="s">
        <v>1147</v>
      </c>
      <c r="B767" s="24" t="s">
        <v>1146</v>
      </c>
      <c r="C767" s="110" t="s">
        <v>2374</v>
      </c>
      <c r="D767" s="290">
        <v>1213.0199999999998</v>
      </c>
      <c r="E767" s="326">
        <f t="shared" si="63"/>
        <v>1213.0199999999998</v>
      </c>
      <c r="F767" s="251" t="s">
        <v>485</v>
      </c>
    </row>
    <row r="768" spans="1:6" ht="13.5" hidden="1" customHeight="1" outlineLevel="1" x14ac:dyDescent="0.25">
      <c r="A768" s="129" t="s">
        <v>1145</v>
      </c>
      <c r="B768" s="32" t="s">
        <v>1144</v>
      </c>
      <c r="C768" s="110" t="s">
        <v>2375</v>
      </c>
      <c r="D768" s="290">
        <v>1516.62</v>
      </c>
      <c r="E768" s="326">
        <f t="shared" si="63"/>
        <v>1516.62</v>
      </c>
      <c r="F768" s="251" t="s">
        <v>485</v>
      </c>
    </row>
    <row r="769" spans="1:6" ht="13.5" hidden="1" customHeight="1" outlineLevel="1" x14ac:dyDescent="0.25">
      <c r="A769" s="129" t="s">
        <v>587</v>
      </c>
      <c r="B769" s="32" t="s">
        <v>585</v>
      </c>
      <c r="C769" s="110" t="s">
        <v>2376</v>
      </c>
      <c r="D769" s="290">
        <v>1364.82</v>
      </c>
      <c r="E769" s="326">
        <f t="shared" si="63"/>
        <v>1364.82</v>
      </c>
      <c r="F769" s="251" t="s">
        <v>485</v>
      </c>
    </row>
    <row r="770" spans="1:6" ht="13.5" hidden="1" customHeight="1" outlineLevel="1" x14ac:dyDescent="0.25">
      <c r="A770" s="129" t="s">
        <v>586</v>
      </c>
      <c r="B770" s="32" t="s">
        <v>584</v>
      </c>
      <c r="C770" s="110" t="s">
        <v>2377</v>
      </c>
      <c r="D770" s="290">
        <v>1364.82</v>
      </c>
      <c r="E770" s="326">
        <f t="shared" si="63"/>
        <v>1364.82</v>
      </c>
      <c r="F770" s="251" t="s">
        <v>485</v>
      </c>
    </row>
    <row r="771" spans="1:6" ht="13.5" hidden="1" customHeight="1" outlineLevel="1" x14ac:dyDescent="0.25">
      <c r="A771" s="137" t="s">
        <v>1124</v>
      </c>
      <c r="B771" s="24" t="s">
        <v>1125</v>
      </c>
      <c r="C771" s="110" t="s">
        <v>2378</v>
      </c>
      <c r="D771" s="290">
        <v>1516.62</v>
      </c>
      <c r="E771" s="326">
        <f t="shared" si="63"/>
        <v>1516.62</v>
      </c>
      <c r="F771" s="251" t="s">
        <v>485</v>
      </c>
    </row>
    <row r="772" spans="1:6" ht="13.5" hidden="1" customHeight="1" outlineLevel="1" x14ac:dyDescent="0.25">
      <c r="A772" s="137" t="s">
        <v>803</v>
      </c>
      <c r="B772" s="24" t="s">
        <v>801</v>
      </c>
      <c r="C772" s="110" t="s">
        <v>2379</v>
      </c>
      <c r="D772" s="290">
        <v>1516.62</v>
      </c>
      <c r="E772" s="326">
        <f t="shared" si="63"/>
        <v>1516.62</v>
      </c>
      <c r="F772" s="251" t="s">
        <v>485</v>
      </c>
    </row>
    <row r="773" spans="1:6" ht="13.5" hidden="1" customHeight="1" outlineLevel="1" x14ac:dyDescent="0.25">
      <c r="A773" s="137" t="s">
        <v>477</v>
      </c>
      <c r="B773" s="24" t="s">
        <v>475</v>
      </c>
      <c r="C773" s="182" t="s">
        <v>2380</v>
      </c>
      <c r="D773" s="290">
        <v>909.41999999999985</v>
      </c>
      <c r="E773" s="326">
        <f t="shared" si="63"/>
        <v>909.41999999999985</v>
      </c>
      <c r="F773" s="251" t="s">
        <v>485</v>
      </c>
    </row>
    <row r="774" spans="1:6" ht="15" hidden="1" customHeight="1" outlineLevel="1" x14ac:dyDescent="0.25">
      <c r="A774" s="137" t="s">
        <v>480</v>
      </c>
      <c r="B774" s="24" t="s">
        <v>478</v>
      </c>
      <c r="C774" s="110" t="s">
        <v>2381</v>
      </c>
      <c r="D774" s="290">
        <v>1061.22</v>
      </c>
      <c r="E774" s="326">
        <f t="shared" si="63"/>
        <v>1061.22</v>
      </c>
      <c r="F774" s="251" t="s">
        <v>485</v>
      </c>
    </row>
    <row r="775" spans="1:6" ht="15" hidden="1" customHeight="1" outlineLevel="1" x14ac:dyDescent="0.25">
      <c r="A775" s="137" t="s">
        <v>481</v>
      </c>
      <c r="B775" s="24" t="s">
        <v>479</v>
      </c>
      <c r="C775" s="110" t="s">
        <v>2382</v>
      </c>
      <c r="D775" s="290">
        <v>1061.22</v>
      </c>
      <c r="E775" s="326">
        <f t="shared" si="63"/>
        <v>1061.22</v>
      </c>
      <c r="F775" s="251" t="s">
        <v>485</v>
      </c>
    </row>
    <row r="776" spans="1:6" ht="15" hidden="1" customHeight="1" outlineLevel="1" x14ac:dyDescent="0.25">
      <c r="A776" s="137" t="s">
        <v>802</v>
      </c>
      <c r="B776" s="24" t="s">
        <v>800</v>
      </c>
      <c r="C776" s="110" t="s">
        <v>2383</v>
      </c>
      <c r="D776" s="290">
        <v>1213.0199999999998</v>
      </c>
      <c r="E776" s="326">
        <f t="shared" si="63"/>
        <v>1213.0199999999998</v>
      </c>
      <c r="F776" s="251" t="s">
        <v>485</v>
      </c>
    </row>
    <row r="777" spans="1:6" ht="15" hidden="1" customHeight="1" outlineLevel="1" x14ac:dyDescent="0.25">
      <c r="A777" s="137" t="s">
        <v>1139</v>
      </c>
      <c r="B777" s="24" t="s">
        <v>1138</v>
      </c>
      <c r="C777" s="110" t="s">
        <v>2384</v>
      </c>
      <c r="D777" s="290">
        <v>1213.0199999999998</v>
      </c>
      <c r="E777" s="326">
        <f t="shared" si="63"/>
        <v>1213.0199999999998</v>
      </c>
      <c r="F777" s="251" t="s">
        <v>485</v>
      </c>
    </row>
    <row r="778" spans="1:6" ht="15" hidden="1" customHeight="1" outlineLevel="1" x14ac:dyDescent="0.25">
      <c r="A778" s="137" t="s">
        <v>476</v>
      </c>
      <c r="B778" s="24" t="s">
        <v>474</v>
      </c>
      <c r="C778" s="182" t="s">
        <v>2385</v>
      </c>
      <c r="D778" s="290">
        <v>909.41999999999985</v>
      </c>
      <c r="E778" s="326">
        <f t="shared" si="63"/>
        <v>909.41999999999985</v>
      </c>
      <c r="F778" s="251" t="s">
        <v>485</v>
      </c>
    </row>
    <row r="779" spans="1:6" ht="14.25" hidden="1" customHeight="1" outlineLevel="1" x14ac:dyDescent="0.25">
      <c r="A779" s="137" t="s">
        <v>1412</v>
      </c>
      <c r="B779" s="53" t="s">
        <v>1410</v>
      </c>
      <c r="C779" s="146" t="s">
        <v>2261</v>
      </c>
      <c r="D779" s="290">
        <v>1516.62</v>
      </c>
      <c r="E779" s="326">
        <f t="shared" si="63"/>
        <v>1516.62</v>
      </c>
      <c r="F779" s="251" t="s">
        <v>485</v>
      </c>
    </row>
    <row r="780" spans="1:6" ht="14.25" hidden="1" customHeight="1" outlineLevel="1" x14ac:dyDescent="0.25">
      <c r="A780" s="137" t="s">
        <v>1413</v>
      </c>
      <c r="B780" s="32" t="s">
        <v>1411</v>
      </c>
      <c r="C780" s="146" t="s">
        <v>2262</v>
      </c>
      <c r="D780" s="290">
        <v>1820.2199999999998</v>
      </c>
      <c r="E780" s="326">
        <f t="shared" si="63"/>
        <v>1820.2199999999998</v>
      </c>
      <c r="F780" s="251" t="s">
        <v>485</v>
      </c>
    </row>
    <row r="781" spans="1:6" ht="14.25" hidden="1" customHeight="1" outlineLevel="1" x14ac:dyDescent="0.25">
      <c r="A781" s="137" t="s">
        <v>1416</v>
      </c>
      <c r="B781" s="53" t="s">
        <v>1414</v>
      </c>
      <c r="C781" s="146" t="s">
        <v>2263</v>
      </c>
      <c r="D781" s="290">
        <v>1820.2199999999998</v>
      </c>
      <c r="E781" s="326">
        <f t="shared" si="63"/>
        <v>1820.2199999999998</v>
      </c>
      <c r="F781" s="251" t="s">
        <v>485</v>
      </c>
    </row>
    <row r="782" spans="1:6" ht="14.25" hidden="1" customHeight="1" outlineLevel="1" x14ac:dyDescent="0.25">
      <c r="A782" s="137" t="s">
        <v>1417</v>
      </c>
      <c r="B782" s="32" t="s">
        <v>1415</v>
      </c>
      <c r="C782" s="146" t="s">
        <v>2264</v>
      </c>
      <c r="D782" s="290">
        <v>2123.8199999999997</v>
      </c>
      <c r="E782" s="326">
        <f t="shared" si="63"/>
        <v>2123.8199999999997</v>
      </c>
      <c r="F782" s="251" t="s">
        <v>485</v>
      </c>
    </row>
    <row r="783" spans="1:6" ht="14.25" hidden="1" customHeight="1" outlineLevel="1" x14ac:dyDescent="0.25">
      <c r="A783" s="160" t="s">
        <v>923</v>
      </c>
      <c r="B783" s="32" t="s">
        <v>922</v>
      </c>
      <c r="C783" s="110" t="s">
        <v>2343</v>
      </c>
      <c r="D783" s="290">
        <v>757.61999999999989</v>
      </c>
      <c r="E783" s="326">
        <f t="shared" si="63"/>
        <v>757.61999999999989</v>
      </c>
      <c r="F783" s="251" t="s">
        <v>485</v>
      </c>
    </row>
    <row r="784" spans="1:6" ht="14.25" hidden="1" customHeight="1" outlineLevel="1" x14ac:dyDescent="0.25">
      <c r="A784" s="160" t="s">
        <v>1035</v>
      </c>
      <c r="B784" s="32" t="s">
        <v>1034</v>
      </c>
      <c r="C784" s="110" t="s">
        <v>2344</v>
      </c>
      <c r="D784" s="290">
        <v>909.41999999999985</v>
      </c>
      <c r="E784" s="326">
        <f t="shared" si="63"/>
        <v>909.41999999999985</v>
      </c>
      <c r="F784" s="251" t="s">
        <v>485</v>
      </c>
    </row>
    <row r="785" spans="1:6" ht="14.25" hidden="1" customHeight="1" outlineLevel="1" x14ac:dyDescent="0.25">
      <c r="A785" s="137" t="s">
        <v>1033</v>
      </c>
      <c r="B785" s="32" t="s">
        <v>1032</v>
      </c>
      <c r="C785" s="146" t="s">
        <v>2345</v>
      </c>
      <c r="D785" s="290">
        <v>833.51999999999987</v>
      </c>
      <c r="E785" s="326">
        <f t="shared" si="63"/>
        <v>833.51999999999987</v>
      </c>
      <c r="F785" s="251" t="s">
        <v>485</v>
      </c>
    </row>
    <row r="786" spans="1:6" ht="14.25" hidden="1" customHeight="1" outlineLevel="1" x14ac:dyDescent="0.25">
      <c r="A786" s="137" t="s">
        <v>921</v>
      </c>
      <c r="B786" s="32" t="s">
        <v>920</v>
      </c>
      <c r="C786" s="146" t="s">
        <v>2346</v>
      </c>
      <c r="D786" s="290">
        <v>681.71999999999991</v>
      </c>
      <c r="E786" s="326">
        <f t="shared" si="63"/>
        <v>681.71999999999991</v>
      </c>
      <c r="F786" s="251" t="s">
        <v>485</v>
      </c>
    </row>
    <row r="787" spans="1:6" s="26" customFormat="1" ht="14.25" hidden="1" customHeight="1" outlineLevel="1" x14ac:dyDescent="0.25">
      <c r="A787" s="126" t="s">
        <v>724</v>
      </c>
      <c r="B787" s="33" t="s">
        <v>722</v>
      </c>
      <c r="C787" s="103" t="s">
        <v>2386</v>
      </c>
      <c r="D787" s="290">
        <v>833.51999999999987</v>
      </c>
      <c r="E787" s="326">
        <f t="shared" si="63"/>
        <v>833.51999999999987</v>
      </c>
      <c r="F787" s="251" t="s">
        <v>485</v>
      </c>
    </row>
    <row r="788" spans="1:6" ht="14.25" hidden="1" customHeight="1" outlineLevel="1" x14ac:dyDescent="0.25">
      <c r="A788" s="129" t="s">
        <v>1533</v>
      </c>
      <c r="B788" s="32" t="s">
        <v>1527</v>
      </c>
      <c r="C788" s="110" t="s">
        <v>2387</v>
      </c>
      <c r="D788" s="290">
        <v>636.17999999999995</v>
      </c>
      <c r="E788" s="326">
        <f t="shared" si="63"/>
        <v>636.17999999999995</v>
      </c>
      <c r="F788" s="251" t="s">
        <v>485</v>
      </c>
    </row>
    <row r="789" spans="1:6" ht="14.25" hidden="1" customHeight="1" outlineLevel="1" x14ac:dyDescent="0.25">
      <c r="A789" s="126" t="s">
        <v>756</v>
      </c>
      <c r="B789" s="33" t="s">
        <v>755</v>
      </c>
      <c r="C789" s="146" t="s">
        <v>2319</v>
      </c>
      <c r="D789" s="290">
        <v>1744.32</v>
      </c>
      <c r="E789" s="326">
        <f t="shared" si="63"/>
        <v>1744.32</v>
      </c>
      <c r="F789" s="251" t="s">
        <v>485</v>
      </c>
    </row>
    <row r="790" spans="1:6" ht="14.25" hidden="1" customHeight="1" outlineLevel="1" x14ac:dyDescent="0.25">
      <c r="A790" s="126" t="s">
        <v>1698</v>
      </c>
      <c r="B790" s="21" t="s">
        <v>1699</v>
      </c>
      <c r="C790" s="146" t="s">
        <v>2347</v>
      </c>
      <c r="D790" s="290">
        <v>2548.8599999999997</v>
      </c>
      <c r="E790" s="326">
        <f>D790*(1-'IP-камери Canon'!$E$5)</f>
        <v>2548.8599999999997</v>
      </c>
      <c r="F790" s="251" t="s">
        <v>485</v>
      </c>
    </row>
    <row r="791" spans="1:6" ht="14.25" hidden="1" customHeight="1" outlineLevel="1" x14ac:dyDescent="0.25">
      <c r="A791" s="126" t="s">
        <v>1696</v>
      </c>
      <c r="B791" s="21" t="s">
        <v>1697</v>
      </c>
      <c r="C791" s="146" t="s">
        <v>2348</v>
      </c>
      <c r="D791" s="290">
        <v>2548.8599999999997</v>
      </c>
      <c r="E791" s="326">
        <f>D791*(1-'IP-камери Canon'!$E$5)</f>
        <v>2548.8599999999997</v>
      </c>
      <c r="F791" s="251" t="s">
        <v>485</v>
      </c>
    </row>
    <row r="792" spans="1:6" ht="14.25" hidden="1" customHeight="1" outlineLevel="1" x14ac:dyDescent="0.25">
      <c r="A792" s="129" t="s">
        <v>1534</v>
      </c>
      <c r="B792" s="32" t="s">
        <v>1528</v>
      </c>
      <c r="C792" s="110" t="s">
        <v>2388</v>
      </c>
      <c r="D792" s="290">
        <v>712.07999999999993</v>
      </c>
      <c r="E792" s="326">
        <f>D792*(1-$E$5)</f>
        <v>712.07999999999993</v>
      </c>
      <c r="F792" s="251" t="s">
        <v>485</v>
      </c>
    </row>
    <row r="793" spans="1:6" ht="14.25" hidden="1" customHeight="1" outlineLevel="1" x14ac:dyDescent="0.25">
      <c r="A793" s="139" t="s">
        <v>1151</v>
      </c>
      <c r="B793" s="38" t="s">
        <v>1148</v>
      </c>
      <c r="C793" s="103" t="s">
        <v>1167</v>
      </c>
      <c r="D793" s="290">
        <v>150.41999999999999</v>
      </c>
      <c r="E793" s="326">
        <f>D793*(1-'Аксесуари AXIS'!$E$5)</f>
        <v>150.41999999999999</v>
      </c>
      <c r="F793" s="251" t="s">
        <v>485</v>
      </c>
    </row>
    <row r="794" spans="1:6" ht="14.25" hidden="1" customHeight="1" outlineLevel="1" x14ac:dyDescent="0.25">
      <c r="A794" s="126" t="s">
        <v>1423</v>
      </c>
      <c r="B794" s="33" t="s">
        <v>1421</v>
      </c>
      <c r="C794" s="146" t="s">
        <v>2389</v>
      </c>
      <c r="D794" s="290">
        <v>1972.0199999999998</v>
      </c>
      <c r="E794" s="326">
        <f t="shared" ref="E794:E825" si="64">D794*(1-$E$5)</f>
        <v>1972.0199999999998</v>
      </c>
      <c r="F794" s="251" t="s">
        <v>485</v>
      </c>
    </row>
    <row r="795" spans="1:6" ht="14.25" hidden="1" customHeight="1" outlineLevel="1" x14ac:dyDescent="0.25">
      <c r="A795" s="126" t="s">
        <v>1424</v>
      </c>
      <c r="B795" s="33" t="s">
        <v>1422</v>
      </c>
      <c r="C795" s="146" t="s">
        <v>2265</v>
      </c>
      <c r="D795" s="290">
        <v>2427.4199999999996</v>
      </c>
      <c r="E795" s="326">
        <f t="shared" si="64"/>
        <v>2427.4199999999996</v>
      </c>
      <c r="F795" s="251" t="s">
        <v>485</v>
      </c>
    </row>
    <row r="796" spans="1:6" s="26" customFormat="1" ht="14.25" hidden="1" customHeight="1" outlineLevel="1" x14ac:dyDescent="0.25">
      <c r="A796" s="155" t="s">
        <v>1273</v>
      </c>
      <c r="B796" s="33" t="s">
        <v>1272</v>
      </c>
      <c r="C796" s="176" t="s">
        <v>2390</v>
      </c>
      <c r="D796" s="290">
        <v>909.41999999999985</v>
      </c>
      <c r="E796" s="326">
        <f t="shared" si="64"/>
        <v>909.41999999999985</v>
      </c>
      <c r="F796" s="251" t="s">
        <v>485</v>
      </c>
    </row>
    <row r="797" spans="1:6" ht="14.25" hidden="1" customHeight="1" outlineLevel="1" x14ac:dyDescent="0.25">
      <c r="A797" s="126" t="s">
        <v>952</v>
      </c>
      <c r="B797" s="33" t="s">
        <v>799</v>
      </c>
      <c r="C797" s="146" t="s">
        <v>2320</v>
      </c>
      <c r="D797" s="290">
        <v>1364.82</v>
      </c>
      <c r="E797" s="326">
        <f t="shared" si="64"/>
        <v>1364.82</v>
      </c>
      <c r="F797" s="251" t="s">
        <v>485</v>
      </c>
    </row>
    <row r="798" spans="1:6" ht="14.25" hidden="1" customHeight="1" outlineLevel="1" x14ac:dyDescent="0.25">
      <c r="A798" s="126" t="s">
        <v>1373</v>
      </c>
      <c r="B798" s="32" t="s">
        <v>1370</v>
      </c>
      <c r="C798" s="146" t="s">
        <v>1374</v>
      </c>
      <c r="D798" s="290">
        <v>9106.6200000000008</v>
      </c>
      <c r="E798" s="326">
        <f t="shared" si="64"/>
        <v>9106.6200000000008</v>
      </c>
      <c r="F798" s="251" t="s">
        <v>485</v>
      </c>
    </row>
    <row r="799" spans="1:6" ht="14.25" hidden="1" customHeight="1" outlineLevel="1" x14ac:dyDescent="0.25">
      <c r="A799" s="139" t="s">
        <v>1152</v>
      </c>
      <c r="B799" s="38" t="s">
        <v>1149</v>
      </c>
      <c r="C799" s="146" t="s">
        <v>1165</v>
      </c>
      <c r="D799" s="290">
        <v>681.71999999999991</v>
      </c>
      <c r="E799" s="326">
        <f t="shared" si="64"/>
        <v>681.71999999999991</v>
      </c>
      <c r="F799" s="251" t="s">
        <v>485</v>
      </c>
    </row>
    <row r="800" spans="1:6" ht="14.25" hidden="1" customHeight="1" outlineLevel="1" x14ac:dyDescent="0.25">
      <c r="A800" s="140" t="s">
        <v>1217</v>
      </c>
      <c r="B800" s="24" t="s">
        <v>1209</v>
      </c>
      <c r="C800" s="177" t="s">
        <v>2391</v>
      </c>
      <c r="D800" s="290">
        <v>10624.619999999997</v>
      </c>
      <c r="E800" s="326">
        <f t="shared" si="64"/>
        <v>10624.619999999997</v>
      </c>
      <c r="F800" s="251" t="s">
        <v>485</v>
      </c>
    </row>
    <row r="801" spans="1:6" ht="14.25" hidden="1" customHeight="1" outlineLevel="1" x14ac:dyDescent="0.25">
      <c r="A801" s="131" t="s">
        <v>1219</v>
      </c>
      <c r="B801" s="53" t="s">
        <v>1211</v>
      </c>
      <c r="C801" s="177" t="s">
        <v>2392</v>
      </c>
      <c r="D801" s="290">
        <v>10624.619999999997</v>
      </c>
      <c r="E801" s="326">
        <f t="shared" si="64"/>
        <v>10624.619999999997</v>
      </c>
      <c r="F801" s="251" t="s">
        <v>485</v>
      </c>
    </row>
    <row r="802" spans="1:6" ht="14.25" hidden="1" customHeight="1" outlineLevel="1" x14ac:dyDescent="0.25">
      <c r="A802" s="140" t="s">
        <v>1221</v>
      </c>
      <c r="B802" s="53" t="s">
        <v>1213</v>
      </c>
      <c r="C802" s="177" t="s">
        <v>2393</v>
      </c>
      <c r="D802" s="290">
        <v>12142.619999999997</v>
      </c>
      <c r="E802" s="326">
        <f t="shared" si="64"/>
        <v>12142.619999999997</v>
      </c>
      <c r="F802" s="251" t="s">
        <v>485</v>
      </c>
    </row>
    <row r="803" spans="1:6" ht="14.25" hidden="1" customHeight="1" outlineLevel="1" x14ac:dyDescent="0.25">
      <c r="A803" s="131" t="s">
        <v>1223</v>
      </c>
      <c r="B803" s="53" t="s">
        <v>1215</v>
      </c>
      <c r="C803" s="177" t="s">
        <v>2394</v>
      </c>
      <c r="D803" s="290">
        <v>15178.619999999997</v>
      </c>
      <c r="E803" s="326">
        <f t="shared" si="64"/>
        <v>15178.619999999997</v>
      </c>
      <c r="F803" s="251" t="s">
        <v>485</v>
      </c>
    </row>
    <row r="804" spans="1:6" ht="14.25" hidden="1" customHeight="1" outlineLevel="1" x14ac:dyDescent="0.25">
      <c r="A804" s="126" t="s">
        <v>1431</v>
      </c>
      <c r="B804" s="21" t="s">
        <v>1429</v>
      </c>
      <c r="C804" s="146" t="s">
        <v>2266</v>
      </c>
      <c r="D804" s="290">
        <v>16696.62</v>
      </c>
      <c r="E804" s="326">
        <f t="shared" si="64"/>
        <v>16696.62</v>
      </c>
      <c r="F804" s="251" t="s">
        <v>485</v>
      </c>
    </row>
    <row r="805" spans="1:6" ht="14.25" hidden="1" customHeight="1" outlineLevel="1" x14ac:dyDescent="0.25">
      <c r="A805" s="126" t="s">
        <v>1432</v>
      </c>
      <c r="B805" s="21" t="s">
        <v>1430</v>
      </c>
      <c r="C805" s="146" t="s">
        <v>2267</v>
      </c>
      <c r="D805" s="290">
        <v>10624.619999999997</v>
      </c>
      <c r="E805" s="326">
        <f t="shared" si="64"/>
        <v>10624.619999999997</v>
      </c>
      <c r="F805" s="251" t="s">
        <v>485</v>
      </c>
    </row>
    <row r="806" spans="1:6" ht="14.25" hidden="1" customHeight="1" outlineLevel="1" x14ac:dyDescent="0.25">
      <c r="A806" s="155" t="s">
        <v>829</v>
      </c>
      <c r="B806" s="91" t="s">
        <v>827</v>
      </c>
      <c r="C806" s="110" t="s">
        <v>2308</v>
      </c>
      <c r="D806" s="290">
        <v>681.71999999999991</v>
      </c>
      <c r="E806" s="326">
        <f t="shared" si="64"/>
        <v>681.71999999999991</v>
      </c>
      <c r="F806" s="251" t="s">
        <v>485</v>
      </c>
    </row>
    <row r="807" spans="1:6" ht="14.25" hidden="1" customHeight="1" outlineLevel="1" x14ac:dyDescent="0.25">
      <c r="A807" s="155" t="s">
        <v>829</v>
      </c>
      <c r="B807" s="91" t="s">
        <v>827</v>
      </c>
      <c r="C807" s="110" t="s">
        <v>2308</v>
      </c>
      <c r="D807" s="290">
        <v>681.71999999999991</v>
      </c>
      <c r="E807" s="326">
        <f t="shared" si="64"/>
        <v>681.71999999999991</v>
      </c>
      <c r="F807" s="251" t="s">
        <v>485</v>
      </c>
    </row>
    <row r="808" spans="1:6" ht="14.25" hidden="1" customHeight="1" outlineLevel="1" x14ac:dyDescent="0.25">
      <c r="A808" s="159" t="s">
        <v>956</v>
      </c>
      <c r="B808" s="24" t="s">
        <v>955</v>
      </c>
      <c r="C808" s="110" t="s">
        <v>2321</v>
      </c>
      <c r="D808" s="290">
        <v>1440.7199999999998</v>
      </c>
      <c r="E808" s="326">
        <f t="shared" si="64"/>
        <v>1440.7199999999998</v>
      </c>
      <c r="F808" s="251" t="s">
        <v>485</v>
      </c>
    </row>
    <row r="809" spans="1:6" ht="14.25" hidden="1" customHeight="1" outlineLevel="1" x14ac:dyDescent="0.25">
      <c r="A809" s="137" t="s">
        <v>1202</v>
      </c>
      <c r="B809" s="24" t="s">
        <v>1200</v>
      </c>
      <c r="C809" s="110" t="s">
        <v>2395</v>
      </c>
      <c r="D809" s="290">
        <v>1516.62</v>
      </c>
      <c r="E809" s="326">
        <f t="shared" si="64"/>
        <v>1516.62</v>
      </c>
      <c r="F809" s="252" t="s">
        <v>485</v>
      </c>
    </row>
    <row r="810" spans="1:6" ht="14.25" hidden="1" customHeight="1" outlineLevel="1" x14ac:dyDescent="0.25">
      <c r="A810" s="129" t="s">
        <v>1206</v>
      </c>
      <c r="B810" s="32" t="s">
        <v>1204</v>
      </c>
      <c r="C810" s="110" t="s">
        <v>2396</v>
      </c>
      <c r="D810" s="290">
        <v>1744.32</v>
      </c>
      <c r="E810" s="326">
        <f t="shared" si="64"/>
        <v>1744.32</v>
      </c>
      <c r="F810" s="252" t="s">
        <v>485</v>
      </c>
    </row>
    <row r="811" spans="1:6" s="20" customFormat="1" ht="14.25" hidden="1" customHeight="1" outlineLevel="1" x14ac:dyDescent="0.25">
      <c r="A811" s="126" t="s">
        <v>1540</v>
      </c>
      <c r="B811" s="33" t="s">
        <v>1539</v>
      </c>
      <c r="C811" s="28" t="s">
        <v>1910</v>
      </c>
      <c r="D811" s="290">
        <v>302.21999999999997</v>
      </c>
      <c r="E811" s="326">
        <f t="shared" si="64"/>
        <v>302.21999999999997</v>
      </c>
      <c r="F811" s="251" t="s">
        <v>485</v>
      </c>
    </row>
    <row r="812" spans="1:6" s="26" customFormat="1" ht="14.25" hidden="1" customHeight="1" outlineLevel="1" x14ac:dyDescent="0.25">
      <c r="A812" s="126" t="s">
        <v>723</v>
      </c>
      <c r="B812" s="33" t="s">
        <v>721</v>
      </c>
      <c r="C812" s="103" t="s">
        <v>2397</v>
      </c>
      <c r="D812" s="290">
        <v>681.71999999999991</v>
      </c>
      <c r="E812" s="326">
        <f t="shared" si="64"/>
        <v>681.71999999999991</v>
      </c>
      <c r="F812" s="251" t="s">
        <v>485</v>
      </c>
    </row>
    <row r="813" spans="1:6" s="26" customFormat="1" ht="14.25" hidden="1" customHeight="1" outlineLevel="1" x14ac:dyDescent="0.25">
      <c r="A813" s="126" t="s">
        <v>908</v>
      </c>
      <c r="B813" s="33" t="s">
        <v>711</v>
      </c>
      <c r="C813" s="103" t="s">
        <v>2398</v>
      </c>
      <c r="D813" s="290">
        <v>454.01999999999992</v>
      </c>
      <c r="E813" s="326">
        <f t="shared" si="64"/>
        <v>454.01999999999992</v>
      </c>
      <c r="F813" s="251" t="s">
        <v>485</v>
      </c>
    </row>
    <row r="814" spans="1:6" ht="14.25" hidden="1" customHeight="1" outlineLevel="1" x14ac:dyDescent="0.25">
      <c r="A814" s="155" t="s">
        <v>1350</v>
      </c>
      <c r="B814" s="29" t="s">
        <v>1351</v>
      </c>
      <c r="C814" s="146" t="s">
        <v>2309</v>
      </c>
      <c r="D814" s="291">
        <v>1516.62</v>
      </c>
      <c r="E814" s="326">
        <f t="shared" si="64"/>
        <v>1516.62</v>
      </c>
      <c r="F814" s="251" t="s">
        <v>485</v>
      </c>
    </row>
    <row r="815" spans="1:6" ht="14.25" hidden="1" customHeight="1" outlineLevel="1" x14ac:dyDescent="0.25">
      <c r="A815" s="161" t="s">
        <v>1306</v>
      </c>
      <c r="B815" s="91" t="s">
        <v>1298</v>
      </c>
      <c r="C815" s="110" t="s">
        <v>2250</v>
      </c>
      <c r="D815" s="290">
        <v>833.51999999999987</v>
      </c>
      <c r="E815" s="326">
        <f t="shared" si="64"/>
        <v>833.51999999999987</v>
      </c>
      <c r="F815" s="251" t="s">
        <v>485</v>
      </c>
    </row>
    <row r="816" spans="1:6" ht="14.25" hidden="1" customHeight="1" outlineLevel="1" x14ac:dyDescent="0.25">
      <c r="A816" s="126" t="s">
        <v>1570</v>
      </c>
      <c r="B816" s="32" t="s">
        <v>1564</v>
      </c>
      <c r="C816" s="146" t="s">
        <v>1575</v>
      </c>
      <c r="D816" s="290">
        <v>4249.0199999999995</v>
      </c>
      <c r="E816" s="326">
        <f t="shared" si="64"/>
        <v>4249.0199999999995</v>
      </c>
      <c r="F816" s="251" t="s">
        <v>485</v>
      </c>
    </row>
    <row r="817" spans="1:6" ht="14.25" hidden="1" customHeight="1" outlineLevel="1" x14ac:dyDescent="0.25">
      <c r="A817" s="126" t="s">
        <v>1569</v>
      </c>
      <c r="B817" s="32" t="s">
        <v>1563</v>
      </c>
      <c r="C817" s="146" t="s">
        <v>1928</v>
      </c>
      <c r="D817" s="290">
        <v>3565.9199999999996</v>
      </c>
      <c r="E817" s="326">
        <f t="shared" si="64"/>
        <v>3565.9199999999996</v>
      </c>
      <c r="F817" s="251" t="s">
        <v>485</v>
      </c>
    </row>
    <row r="818" spans="1:6" ht="14.25" hidden="1" customHeight="1" outlineLevel="1" x14ac:dyDescent="0.25">
      <c r="A818" s="129" t="s">
        <v>1634</v>
      </c>
      <c r="B818" s="32" t="s">
        <v>1633</v>
      </c>
      <c r="C818" s="110" t="s">
        <v>2399</v>
      </c>
      <c r="D818" s="290">
        <v>1137.1199999999999</v>
      </c>
      <c r="E818" s="326">
        <f t="shared" si="64"/>
        <v>1137.1199999999999</v>
      </c>
      <c r="F818" s="251" t="s">
        <v>485</v>
      </c>
    </row>
    <row r="819" spans="1:6" ht="14.25" hidden="1" customHeight="1" outlineLevel="1" x14ac:dyDescent="0.25">
      <c r="A819" s="139" t="s">
        <v>571</v>
      </c>
      <c r="B819" s="38" t="s">
        <v>1159</v>
      </c>
      <c r="C819" s="146" t="s">
        <v>2206</v>
      </c>
      <c r="D819" s="290">
        <v>150.41999999999999</v>
      </c>
      <c r="E819" s="326">
        <f t="shared" si="64"/>
        <v>150.41999999999999</v>
      </c>
      <c r="F819" s="251" t="s">
        <v>485</v>
      </c>
    </row>
    <row r="820" spans="1:6" ht="14.25" hidden="1" customHeight="1" outlineLevel="1" x14ac:dyDescent="0.25">
      <c r="A820" s="126" t="s">
        <v>1444</v>
      </c>
      <c r="B820" s="33" t="s">
        <v>1442</v>
      </c>
      <c r="C820" s="146" t="s">
        <v>2310</v>
      </c>
      <c r="D820" s="290">
        <v>1137.1199999999999</v>
      </c>
      <c r="E820" s="326">
        <f t="shared" si="64"/>
        <v>1137.1199999999999</v>
      </c>
      <c r="F820" s="251" t="s">
        <v>485</v>
      </c>
    </row>
    <row r="821" spans="1:6" ht="14.25" hidden="1" customHeight="1" outlineLevel="1" x14ac:dyDescent="0.25">
      <c r="A821" s="126" t="s">
        <v>1264</v>
      </c>
      <c r="B821" s="33" t="s">
        <v>1257</v>
      </c>
      <c r="C821" s="146" t="s">
        <v>2311</v>
      </c>
      <c r="D821" s="290">
        <v>1137.1199999999999</v>
      </c>
      <c r="E821" s="326">
        <f t="shared" si="64"/>
        <v>1137.1199999999999</v>
      </c>
      <c r="F821" s="251" t="s">
        <v>485</v>
      </c>
    </row>
    <row r="822" spans="1:6" ht="14.25" hidden="1" customHeight="1" outlineLevel="1" x14ac:dyDescent="0.25">
      <c r="A822" s="129" t="s">
        <v>1630</v>
      </c>
      <c r="B822" s="32" t="s">
        <v>1629</v>
      </c>
      <c r="C822" s="110" t="s">
        <v>2268</v>
      </c>
      <c r="D822" s="290">
        <v>985.31999999999982</v>
      </c>
      <c r="E822" s="326">
        <f t="shared" si="64"/>
        <v>985.31999999999982</v>
      </c>
      <c r="F822" s="251" t="s">
        <v>485</v>
      </c>
    </row>
    <row r="823" spans="1:6" ht="14.25" hidden="1" customHeight="1" outlineLevel="1" x14ac:dyDescent="0.25">
      <c r="A823" s="126" t="s">
        <v>342</v>
      </c>
      <c r="B823" s="33" t="s">
        <v>1119</v>
      </c>
      <c r="C823" s="103" t="s">
        <v>1501</v>
      </c>
      <c r="D823" s="290">
        <v>504.84999999999997</v>
      </c>
      <c r="E823" s="326">
        <f t="shared" si="64"/>
        <v>504.84999999999997</v>
      </c>
      <c r="F823" s="251" t="s">
        <v>485</v>
      </c>
    </row>
    <row r="824" spans="1:6" ht="14.25" hidden="1" customHeight="1" outlineLevel="1" x14ac:dyDescent="0.25">
      <c r="A824" s="126" t="s">
        <v>343</v>
      </c>
      <c r="B824" s="33" t="s">
        <v>1120</v>
      </c>
      <c r="C824" s="103" t="s">
        <v>1502</v>
      </c>
      <c r="D824" s="290">
        <v>1263.8499999999999</v>
      </c>
      <c r="E824" s="326">
        <f t="shared" si="64"/>
        <v>1263.8499999999999</v>
      </c>
      <c r="F824" s="251" t="s">
        <v>485</v>
      </c>
    </row>
    <row r="825" spans="1:6" ht="14.25" hidden="1" customHeight="1" outlineLevel="1" x14ac:dyDescent="0.25">
      <c r="A825" s="126" t="s">
        <v>344</v>
      </c>
      <c r="B825" s="33" t="s">
        <v>1121</v>
      </c>
      <c r="C825" s="103" t="s">
        <v>1503</v>
      </c>
      <c r="D825" s="290">
        <v>125.35</v>
      </c>
      <c r="E825" s="326">
        <f t="shared" si="64"/>
        <v>125.35</v>
      </c>
      <c r="F825" s="251" t="s">
        <v>485</v>
      </c>
    </row>
    <row r="826" spans="1:6" ht="14.25" hidden="1" customHeight="1" outlineLevel="1" x14ac:dyDescent="0.25">
      <c r="A826" s="126" t="s">
        <v>345</v>
      </c>
      <c r="B826" s="33" t="s">
        <v>1122</v>
      </c>
      <c r="C826" s="103" t="s">
        <v>1504</v>
      </c>
      <c r="D826" s="290">
        <v>631.34999999999991</v>
      </c>
      <c r="E826" s="326">
        <f t="shared" ref="E826:E857" si="65">D826*(1-$E$5)</f>
        <v>631.34999999999991</v>
      </c>
      <c r="F826" s="251" t="s">
        <v>485</v>
      </c>
    </row>
    <row r="827" spans="1:6" ht="14.25" hidden="1" customHeight="1" outlineLevel="1" x14ac:dyDescent="0.25">
      <c r="A827" s="126" t="s">
        <v>346</v>
      </c>
      <c r="B827" s="33" t="s">
        <v>1123</v>
      </c>
      <c r="C827" s="103" t="s">
        <v>1505</v>
      </c>
      <c r="D827" s="290">
        <v>2503.5499999999997</v>
      </c>
      <c r="E827" s="326">
        <f t="shared" si="65"/>
        <v>2503.5499999999997</v>
      </c>
      <c r="F827" s="251" t="s">
        <v>485</v>
      </c>
    </row>
    <row r="828" spans="1:6" ht="14.25" hidden="1" customHeight="1" outlineLevel="1" x14ac:dyDescent="0.25">
      <c r="A828" s="126" t="s">
        <v>1371</v>
      </c>
      <c r="B828" s="32" t="s">
        <v>1369</v>
      </c>
      <c r="C828" s="146" t="s">
        <v>1372</v>
      </c>
      <c r="D828" s="290">
        <v>6222.4199999999992</v>
      </c>
      <c r="E828" s="326">
        <f t="shared" si="65"/>
        <v>6222.4199999999992</v>
      </c>
      <c r="F828" s="251" t="s">
        <v>485</v>
      </c>
    </row>
    <row r="829" spans="1:6" s="20" customFormat="1" ht="14.25" hidden="1" customHeight="1" outlineLevel="1" x14ac:dyDescent="0.25">
      <c r="A829" s="147" t="s">
        <v>1434</v>
      </c>
      <c r="B829" s="108" t="s">
        <v>1435</v>
      </c>
      <c r="C829" s="28" t="s">
        <v>2400</v>
      </c>
      <c r="D829" s="291">
        <v>378.11999999999995</v>
      </c>
      <c r="E829" s="326">
        <f t="shared" si="65"/>
        <v>378.11999999999995</v>
      </c>
      <c r="F829" s="251" t="s">
        <v>485</v>
      </c>
    </row>
    <row r="830" spans="1:6" ht="14.25" hidden="1" customHeight="1" outlineLevel="1" x14ac:dyDescent="0.25">
      <c r="A830" s="161" t="s">
        <v>778</v>
      </c>
      <c r="B830" s="91" t="s">
        <v>777</v>
      </c>
      <c r="C830" s="178" t="s">
        <v>2401</v>
      </c>
      <c r="D830" s="290">
        <v>423.65999999999991</v>
      </c>
      <c r="E830" s="326">
        <f t="shared" si="65"/>
        <v>423.65999999999991</v>
      </c>
      <c r="F830" s="251" t="s">
        <v>485</v>
      </c>
    </row>
    <row r="831" spans="1:6" ht="14.25" hidden="1" customHeight="1" outlineLevel="1" x14ac:dyDescent="0.25">
      <c r="A831" s="141" t="s">
        <v>717</v>
      </c>
      <c r="B831" s="83" t="s">
        <v>716</v>
      </c>
      <c r="C831" s="179" t="s">
        <v>718</v>
      </c>
      <c r="D831" s="290">
        <v>4173.12</v>
      </c>
      <c r="E831" s="326">
        <f t="shared" si="65"/>
        <v>4173.12</v>
      </c>
      <c r="F831" s="251" t="s">
        <v>485</v>
      </c>
    </row>
    <row r="832" spans="1:6" ht="14.25" hidden="1" customHeight="1" outlineLevel="1" x14ac:dyDescent="0.25">
      <c r="A832" s="161" t="s">
        <v>893</v>
      </c>
      <c r="B832" s="91" t="s">
        <v>892</v>
      </c>
      <c r="C832" s="110" t="s">
        <v>2402</v>
      </c>
      <c r="D832" s="290">
        <v>605.82000000000005</v>
      </c>
      <c r="E832" s="326">
        <f t="shared" si="65"/>
        <v>605.82000000000005</v>
      </c>
      <c r="F832" s="251" t="s">
        <v>485</v>
      </c>
    </row>
    <row r="833" spans="1:6" ht="14.25" hidden="1" customHeight="1" outlineLevel="1" x14ac:dyDescent="0.25">
      <c r="A833" s="164" t="s">
        <v>120</v>
      </c>
      <c r="B833" s="61" t="s">
        <v>121</v>
      </c>
      <c r="C833" s="180" t="s">
        <v>1460</v>
      </c>
      <c r="D833" s="290">
        <v>5994.7199999999993</v>
      </c>
      <c r="E833" s="326">
        <f t="shared" si="65"/>
        <v>5994.7199999999993</v>
      </c>
      <c r="F833" s="251" t="s">
        <v>485</v>
      </c>
    </row>
    <row r="834" spans="1:6" ht="14.25" hidden="1" customHeight="1" outlineLevel="1" x14ac:dyDescent="0.25">
      <c r="A834" s="141" t="s">
        <v>20</v>
      </c>
      <c r="B834" s="60" t="s">
        <v>19</v>
      </c>
      <c r="C834" s="181" t="s">
        <v>21</v>
      </c>
      <c r="D834" s="290">
        <v>3414.12</v>
      </c>
      <c r="E834" s="326">
        <f t="shared" si="65"/>
        <v>3414.12</v>
      </c>
      <c r="F834" s="251" t="s">
        <v>485</v>
      </c>
    </row>
    <row r="835" spans="1:6" ht="14.25" hidden="1" customHeight="1" outlineLevel="1" x14ac:dyDescent="0.25">
      <c r="A835" s="126" t="s">
        <v>824</v>
      </c>
      <c r="B835" s="34" t="s">
        <v>822</v>
      </c>
      <c r="C835" s="28" t="s">
        <v>2403</v>
      </c>
      <c r="D835" s="290">
        <v>271.86</v>
      </c>
      <c r="E835" s="326">
        <f t="shared" si="65"/>
        <v>271.86</v>
      </c>
      <c r="F835" s="251" t="s">
        <v>485</v>
      </c>
    </row>
    <row r="836" spans="1:6" ht="14.25" hidden="1" customHeight="1" outlineLevel="1" x14ac:dyDescent="0.25">
      <c r="A836" s="141" t="s">
        <v>17</v>
      </c>
      <c r="B836" s="60" t="s">
        <v>16</v>
      </c>
      <c r="C836" s="181" t="s">
        <v>18</v>
      </c>
      <c r="D836" s="290">
        <v>2655.12</v>
      </c>
      <c r="E836" s="326">
        <f t="shared" si="65"/>
        <v>2655.12</v>
      </c>
      <c r="F836" s="251" t="s">
        <v>485</v>
      </c>
    </row>
    <row r="837" spans="1:6" ht="14.25" hidden="1" customHeight="1" outlineLevel="1" x14ac:dyDescent="0.25">
      <c r="A837" s="126" t="s">
        <v>1260</v>
      </c>
      <c r="B837" s="33" t="s">
        <v>1253</v>
      </c>
      <c r="C837" s="146" t="s">
        <v>2312</v>
      </c>
      <c r="D837" s="290">
        <v>909.41999999999985</v>
      </c>
      <c r="E837" s="326">
        <f t="shared" si="65"/>
        <v>909.41999999999985</v>
      </c>
      <c r="F837" s="251" t="s">
        <v>485</v>
      </c>
    </row>
    <row r="838" spans="1:6" ht="14.25" hidden="1" customHeight="1" outlineLevel="1" x14ac:dyDescent="0.25">
      <c r="A838" s="126" t="s">
        <v>1261</v>
      </c>
      <c r="B838" s="33" t="s">
        <v>1254</v>
      </c>
      <c r="C838" s="146" t="s">
        <v>2313</v>
      </c>
      <c r="D838" s="290">
        <v>985.31999999999994</v>
      </c>
      <c r="E838" s="326">
        <f t="shared" si="65"/>
        <v>985.31999999999994</v>
      </c>
      <c r="F838" s="251" t="s">
        <v>485</v>
      </c>
    </row>
    <row r="839" spans="1:6" ht="14.25" hidden="1" customHeight="1" outlineLevel="1" x14ac:dyDescent="0.25">
      <c r="A839" s="126" t="s">
        <v>1262</v>
      </c>
      <c r="B839" s="33" t="s">
        <v>1255</v>
      </c>
      <c r="C839" s="146" t="s">
        <v>2314</v>
      </c>
      <c r="D839" s="290">
        <v>985.31999999999994</v>
      </c>
      <c r="E839" s="326">
        <f t="shared" si="65"/>
        <v>985.31999999999994</v>
      </c>
      <c r="F839" s="251" t="s">
        <v>485</v>
      </c>
    </row>
    <row r="840" spans="1:6" s="26" customFormat="1" ht="14.25" hidden="1" customHeight="1" outlineLevel="1" x14ac:dyDescent="0.25">
      <c r="A840" s="126" t="s">
        <v>907</v>
      </c>
      <c r="B840" s="33" t="s">
        <v>710</v>
      </c>
      <c r="C840" s="103" t="s">
        <v>2404</v>
      </c>
      <c r="D840" s="290">
        <v>347.75999999999993</v>
      </c>
      <c r="E840" s="326">
        <f t="shared" si="65"/>
        <v>347.75999999999993</v>
      </c>
      <c r="F840" s="251" t="s">
        <v>485</v>
      </c>
    </row>
    <row r="841" spans="1:6" ht="14.25" hidden="1" customHeight="1" outlineLevel="1" x14ac:dyDescent="0.25">
      <c r="A841" s="126" t="s">
        <v>1440</v>
      </c>
      <c r="B841" s="32" t="s">
        <v>1441</v>
      </c>
      <c r="C841" s="146" t="s">
        <v>2322</v>
      </c>
      <c r="D841" s="290">
        <v>2731.02</v>
      </c>
      <c r="E841" s="326">
        <f t="shared" si="65"/>
        <v>2731.02</v>
      </c>
      <c r="F841" s="251" t="s">
        <v>485</v>
      </c>
    </row>
    <row r="842" spans="1:6" ht="14.25" hidden="1" customHeight="1" outlineLevel="1" x14ac:dyDescent="0.25">
      <c r="A842" s="126" t="s">
        <v>1289</v>
      </c>
      <c r="B842" s="32" t="s">
        <v>1288</v>
      </c>
      <c r="C842" s="146" t="s">
        <v>2331</v>
      </c>
      <c r="D842" s="290">
        <v>2427.4199999999996</v>
      </c>
      <c r="E842" s="326">
        <f t="shared" si="65"/>
        <v>2427.4199999999996</v>
      </c>
      <c r="F842" s="251" t="s">
        <v>485</v>
      </c>
    </row>
    <row r="843" spans="1:6" ht="14.25" hidden="1" customHeight="1" outlineLevel="1" x14ac:dyDescent="0.25">
      <c r="A843" s="137" t="s">
        <v>1346</v>
      </c>
      <c r="B843" s="32" t="s">
        <v>1344</v>
      </c>
      <c r="C843" s="146" t="s">
        <v>2349</v>
      </c>
      <c r="D843" s="290">
        <v>3034.62</v>
      </c>
      <c r="E843" s="326">
        <f t="shared" si="65"/>
        <v>3034.62</v>
      </c>
      <c r="F843" s="251" t="s">
        <v>485</v>
      </c>
    </row>
    <row r="844" spans="1:6" ht="14.25" hidden="1" customHeight="1" outlineLevel="1" x14ac:dyDescent="0.25">
      <c r="A844" s="137" t="s">
        <v>1345</v>
      </c>
      <c r="B844" s="32" t="s">
        <v>1343</v>
      </c>
      <c r="C844" s="146" t="s">
        <v>1347</v>
      </c>
      <c r="D844" s="290">
        <v>2427.4199999999996</v>
      </c>
      <c r="E844" s="326">
        <f t="shared" si="65"/>
        <v>2427.4199999999996</v>
      </c>
      <c r="F844" s="251" t="s">
        <v>485</v>
      </c>
    </row>
    <row r="845" spans="1:6" ht="14.25" hidden="1" customHeight="1" outlineLevel="1" x14ac:dyDescent="0.25">
      <c r="A845" s="137" t="s">
        <v>1201</v>
      </c>
      <c r="B845" s="24" t="s">
        <v>1199</v>
      </c>
      <c r="C845" s="110" t="s">
        <v>2405</v>
      </c>
      <c r="D845" s="290">
        <v>1516.62</v>
      </c>
      <c r="E845" s="326">
        <f t="shared" si="65"/>
        <v>1516.62</v>
      </c>
      <c r="F845" s="251" t="s">
        <v>485</v>
      </c>
    </row>
    <row r="846" spans="1:6" ht="14.25" hidden="1" customHeight="1" outlineLevel="1" x14ac:dyDescent="0.25">
      <c r="A846" s="129" t="s">
        <v>1205</v>
      </c>
      <c r="B846" s="32" t="s">
        <v>1203</v>
      </c>
      <c r="C846" s="110" t="s">
        <v>2406</v>
      </c>
      <c r="D846" s="290">
        <v>1744.32</v>
      </c>
      <c r="E846" s="326">
        <f t="shared" si="65"/>
        <v>1744.32</v>
      </c>
      <c r="F846" s="251" t="s">
        <v>485</v>
      </c>
    </row>
    <row r="847" spans="1:6" ht="14.25" hidden="1" customHeight="1" outlineLevel="1" x14ac:dyDescent="0.25">
      <c r="A847" s="140" t="s">
        <v>1216</v>
      </c>
      <c r="B847" s="53" t="s">
        <v>1208</v>
      </c>
      <c r="C847" s="177" t="s">
        <v>2407</v>
      </c>
      <c r="D847" s="290">
        <v>10624.619999999997</v>
      </c>
      <c r="E847" s="326">
        <f t="shared" si="65"/>
        <v>10624.619999999997</v>
      </c>
      <c r="F847" s="251" t="s">
        <v>485</v>
      </c>
    </row>
    <row r="848" spans="1:6" ht="14.25" hidden="1" customHeight="1" outlineLevel="1" x14ac:dyDescent="0.25">
      <c r="A848" s="140" t="s">
        <v>1220</v>
      </c>
      <c r="B848" s="53" t="s">
        <v>1212</v>
      </c>
      <c r="C848" s="177" t="s">
        <v>2408</v>
      </c>
      <c r="D848" s="290">
        <v>12142.619999999997</v>
      </c>
      <c r="E848" s="326">
        <f t="shared" si="65"/>
        <v>12142.619999999997</v>
      </c>
      <c r="F848" s="251" t="s">
        <v>485</v>
      </c>
    </row>
    <row r="849" spans="1:6" ht="14.25" hidden="1" customHeight="1" outlineLevel="1" x14ac:dyDescent="0.25">
      <c r="A849" s="140" t="s">
        <v>1218</v>
      </c>
      <c r="B849" s="53" t="s">
        <v>1210</v>
      </c>
      <c r="C849" s="177" t="s">
        <v>2409</v>
      </c>
      <c r="D849" s="290">
        <v>10624.619999999997</v>
      </c>
      <c r="E849" s="326">
        <f t="shared" si="65"/>
        <v>10624.619999999997</v>
      </c>
      <c r="F849" s="251" t="s">
        <v>485</v>
      </c>
    </row>
    <row r="850" spans="1:6" ht="14.25" hidden="1" customHeight="1" outlineLevel="1" x14ac:dyDescent="0.25">
      <c r="A850" s="131" t="s">
        <v>1222</v>
      </c>
      <c r="B850" s="53" t="s">
        <v>1214</v>
      </c>
      <c r="C850" s="177" t="s">
        <v>2410</v>
      </c>
      <c r="D850" s="290">
        <v>15178.619999999997</v>
      </c>
      <c r="E850" s="326">
        <f t="shared" si="65"/>
        <v>15178.619999999997</v>
      </c>
      <c r="F850" s="251" t="s">
        <v>485</v>
      </c>
    </row>
    <row r="851" spans="1:6" ht="14.25" hidden="1" customHeight="1" outlineLevel="1" x14ac:dyDescent="0.25">
      <c r="A851" s="131" t="s">
        <v>1187</v>
      </c>
      <c r="B851" s="53" t="s">
        <v>1183</v>
      </c>
      <c r="C851" s="177" t="s">
        <v>1191</v>
      </c>
      <c r="D851" s="290">
        <v>28430.76</v>
      </c>
      <c r="E851" s="326">
        <f t="shared" si="65"/>
        <v>28430.76</v>
      </c>
      <c r="F851" s="251" t="s">
        <v>485</v>
      </c>
    </row>
    <row r="852" spans="1:6" ht="14.25" hidden="1" customHeight="1" outlineLevel="1" x14ac:dyDescent="0.25">
      <c r="A852" s="140" t="s">
        <v>1188</v>
      </c>
      <c r="B852" s="53" t="s">
        <v>1184</v>
      </c>
      <c r="C852" s="177" t="s">
        <v>1192</v>
      </c>
      <c r="D852" s="290">
        <v>31770.359999999997</v>
      </c>
      <c r="E852" s="326">
        <f t="shared" si="65"/>
        <v>31770.359999999997</v>
      </c>
      <c r="F852" s="251" t="s">
        <v>485</v>
      </c>
    </row>
    <row r="853" spans="1:6" ht="14.25" hidden="1" customHeight="1" outlineLevel="1" x14ac:dyDescent="0.25">
      <c r="A853" s="140" t="s">
        <v>1189</v>
      </c>
      <c r="B853" s="53" t="s">
        <v>1185</v>
      </c>
      <c r="C853" s="177" t="s">
        <v>1193</v>
      </c>
      <c r="D853" s="290">
        <v>35261.759999999995</v>
      </c>
      <c r="E853" s="326">
        <f t="shared" si="65"/>
        <v>35261.759999999995</v>
      </c>
      <c r="F853" s="251" t="s">
        <v>485</v>
      </c>
    </row>
    <row r="854" spans="1:6" ht="14.25" hidden="1" customHeight="1" outlineLevel="1" x14ac:dyDescent="0.25">
      <c r="A854" s="131" t="s">
        <v>1190</v>
      </c>
      <c r="B854" s="24" t="s">
        <v>1186</v>
      </c>
      <c r="C854" s="177" t="s">
        <v>1194</v>
      </c>
      <c r="D854" s="290">
        <v>38601.360000000001</v>
      </c>
      <c r="E854" s="326">
        <f t="shared" si="65"/>
        <v>38601.360000000001</v>
      </c>
      <c r="F854" s="251" t="s">
        <v>485</v>
      </c>
    </row>
    <row r="855" spans="1:6" ht="14.25" hidden="1" customHeight="1" outlineLevel="1" x14ac:dyDescent="0.25">
      <c r="A855" s="149" t="s">
        <v>590</v>
      </c>
      <c r="B855" s="32" t="s">
        <v>118</v>
      </c>
      <c r="C855" s="177" t="s">
        <v>2332</v>
      </c>
      <c r="D855" s="290">
        <v>985.31999999999994</v>
      </c>
      <c r="E855" s="326">
        <f t="shared" si="65"/>
        <v>985.31999999999994</v>
      </c>
      <c r="F855" s="251" t="s">
        <v>485</v>
      </c>
    </row>
    <row r="856" spans="1:6" ht="14.25" hidden="1" customHeight="1" outlineLevel="1" x14ac:dyDescent="0.25">
      <c r="A856" s="126" t="s">
        <v>1284</v>
      </c>
      <c r="B856" s="33" t="s">
        <v>1283</v>
      </c>
      <c r="C856" s="103" t="s">
        <v>1285</v>
      </c>
      <c r="D856" s="290">
        <v>188.6</v>
      </c>
      <c r="E856" s="326">
        <f t="shared" si="65"/>
        <v>188.6</v>
      </c>
      <c r="F856" s="251" t="s">
        <v>485</v>
      </c>
    </row>
    <row r="857" spans="1:6" ht="14.25" hidden="1" customHeight="1" outlineLevel="1" x14ac:dyDescent="0.25">
      <c r="A857" s="126" t="s">
        <v>581</v>
      </c>
      <c r="B857" s="34" t="s">
        <v>653</v>
      </c>
      <c r="C857" s="28" t="s">
        <v>2411</v>
      </c>
      <c r="D857" s="290">
        <v>172.095</v>
      </c>
      <c r="E857" s="326">
        <f t="shared" si="65"/>
        <v>172.095</v>
      </c>
      <c r="F857" s="251" t="s">
        <v>485</v>
      </c>
    </row>
    <row r="858" spans="1:6" ht="14.25" hidden="1" customHeight="1" outlineLevel="1" x14ac:dyDescent="0.25">
      <c r="A858" s="141" t="s">
        <v>582</v>
      </c>
      <c r="B858" s="60" t="s">
        <v>661</v>
      </c>
      <c r="C858" s="181" t="s">
        <v>597</v>
      </c>
      <c r="D858" s="290">
        <v>1696.6949999999999</v>
      </c>
      <c r="E858" s="326">
        <f t="shared" ref="E858:E886" si="66">D858*(1-$E$5)</f>
        <v>1696.6949999999999</v>
      </c>
      <c r="F858" s="251" t="s">
        <v>485</v>
      </c>
    </row>
    <row r="859" spans="1:6" ht="14.25" hidden="1" customHeight="1" outlineLevel="1" x14ac:dyDescent="0.25">
      <c r="A859" s="141" t="s">
        <v>259</v>
      </c>
      <c r="B859" s="60" t="s">
        <v>260</v>
      </c>
      <c r="C859" s="181" t="s">
        <v>157</v>
      </c>
      <c r="D859" s="290">
        <v>807.34500000000003</v>
      </c>
      <c r="E859" s="326">
        <f t="shared" si="66"/>
        <v>807.34500000000003</v>
      </c>
      <c r="F859" s="251" t="s">
        <v>485</v>
      </c>
    </row>
    <row r="860" spans="1:6" ht="14.25" hidden="1" customHeight="1" outlineLevel="1" x14ac:dyDescent="0.25">
      <c r="A860" s="126" t="s">
        <v>542</v>
      </c>
      <c r="B860" s="34" t="s">
        <v>654</v>
      </c>
      <c r="C860" s="109" t="s">
        <v>2412</v>
      </c>
      <c r="D860" s="290">
        <v>251.85</v>
      </c>
      <c r="E860" s="326">
        <f t="shared" si="66"/>
        <v>251.85</v>
      </c>
      <c r="F860" s="251" t="s">
        <v>485</v>
      </c>
    </row>
    <row r="861" spans="1:6" ht="14.25" hidden="1" customHeight="1" outlineLevel="1" x14ac:dyDescent="0.25">
      <c r="A861" s="141" t="s">
        <v>543</v>
      </c>
      <c r="B861" s="60" t="s">
        <v>659</v>
      </c>
      <c r="C861" s="179" t="s">
        <v>204</v>
      </c>
      <c r="D861" s="290">
        <v>2465.6</v>
      </c>
      <c r="E861" s="326">
        <f t="shared" si="66"/>
        <v>2465.6</v>
      </c>
      <c r="F861" s="251" t="s">
        <v>485</v>
      </c>
    </row>
    <row r="862" spans="1:6" ht="14.25" hidden="1" customHeight="1" outlineLevel="1" x14ac:dyDescent="0.25">
      <c r="A862" s="126" t="s">
        <v>0</v>
      </c>
      <c r="B862" s="34" t="s">
        <v>655</v>
      </c>
      <c r="C862" s="28" t="s">
        <v>2413</v>
      </c>
      <c r="D862" s="290">
        <v>264.495</v>
      </c>
      <c r="E862" s="326">
        <f t="shared" si="66"/>
        <v>264.495</v>
      </c>
      <c r="F862" s="251" t="s">
        <v>485</v>
      </c>
    </row>
    <row r="863" spans="1:6" ht="14.25" hidden="1" customHeight="1" outlineLevel="1" x14ac:dyDescent="0.25">
      <c r="A863" s="141" t="s">
        <v>1</v>
      </c>
      <c r="B863" s="60" t="s">
        <v>660</v>
      </c>
      <c r="C863" s="181" t="s">
        <v>598</v>
      </c>
      <c r="D863" s="290">
        <v>2609.145</v>
      </c>
      <c r="E863" s="326">
        <f t="shared" si="66"/>
        <v>2609.145</v>
      </c>
      <c r="F863" s="251" t="s">
        <v>485</v>
      </c>
    </row>
    <row r="864" spans="1:6" ht="14.25" hidden="1" customHeight="1" outlineLevel="1" x14ac:dyDescent="0.25">
      <c r="A864" s="141" t="s">
        <v>158</v>
      </c>
      <c r="B864" s="60" t="s">
        <v>159</v>
      </c>
      <c r="C864" s="181" t="s">
        <v>160</v>
      </c>
      <c r="D864" s="290">
        <v>1153.845</v>
      </c>
      <c r="E864" s="326">
        <f t="shared" si="66"/>
        <v>1153.845</v>
      </c>
      <c r="F864" s="251" t="s">
        <v>485</v>
      </c>
    </row>
    <row r="865" spans="1:6" ht="14.25" hidden="1" customHeight="1" outlineLevel="1" x14ac:dyDescent="0.25">
      <c r="A865" s="160" t="s">
        <v>835</v>
      </c>
      <c r="B865" s="53" t="s">
        <v>836</v>
      </c>
      <c r="C865" s="182" t="s">
        <v>2269</v>
      </c>
      <c r="D865" s="290">
        <v>441.59999999999997</v>
      </c>
      <c r="E865" s="326">
        <f t="shared" si="66"/>
        <v>441.59999999999997</v>
      </c>
      <c r="F865" s="251" t="s">
        <v>485</v>
      </c>
    </row>
    <row r="866" spans="1:6" ht="14.25" hidden="1" customHeight="1" outlineLevel="1" x14ac:dyDescent="0.25">
      <c r="A866" s="152" t="s">
        <v>605</v>
      </c>
      <c r="B866" s="62" t="s">
        <v>606</v>
      </c>
      <c r="C866" s="180" t="s">
        <v>523</v>
      </c>
      <c r="D866" s="290">
        <v>4363.0999999999995</v>
      </c>
      <c r="E866" s="326">
        <f t="shared" si="66"/>
        <v>4363.0999999999995</v>
      </c>
      <c r="F866" s="251" t="s">
        <v>485</v>
      </c>
    </row>
    <row r="867" spans="1:6" ht="14.25" hidden="1" customHeight="1" outlineLevel="1" x14ac:dyDescent="0.25">
      <c r="A867" s="160" t="s">
        <v>833</v>
      </c>
      <c r="B867" s="53" t="s">
        <v>834</v>
      </c>
      <c r="C867" s="182" t="s">
        <v>2270</v>
      </c>
      <c r="D867" s="290">
        <v>552</v>
      </c>
      <c r="E867" s="326">
        <f t="shared" si="66"/>
        <v>552</v>
      </c>
      <c r="F867" s="251" t="s">
        <v>485</v>
      </c>
    </row>
    <row r="868" spans="1:6" ht="14.25" hidden="1" customHeight="1" outlineLevel="1" x14ac:dyDescent="0.25">
      <c r="A868" s="152" t="s">
        <v>635</v>
      </c>
      <c r="B868" s="62" t="s">
        <v>804</v>
      </c>
      <c r="C868" s="180" t="s">
        <v>347</v>
      </c>
      <c r="D868" s="290">
        <v>5453.8749999999991</v>
      </c>
      <c r="E868" s="326">
        <f t="shared" si="66"/>
        <v>5453.8749999999991</v>
      </c>
      <c r="F868" s="251" t="s">
        <v>485</v>
      </c>
    </row>
    <row r="869" spans="1:6" ht="14.25" hidden="1" customHeight="1" outlineLevel="1" x14ac:dyDescent="0.25">
      <c r="A869" s="152" t="s">
        <v>603</v>
      </c>
      <c r="B869" s="62" t="s">
        <v>604</v>
      </c>
      <c r="C869" s="180" t="s">
        <v>2207</v>
      </c>
      <c r="D869" s="290">
        <v>2212.3125</v>
      </c>
      <c r="E869" s="326">
        <f t="shared" si="66"/>
        <v>2212.3125</v>
      </c>
      <c r="F869" s="251" t="s">
        <v>485</v>
      </c>
    </row>
    <row r="870" spans="1:6" ht="14.25" hidden="1" customHeight="1" outlineLevel="1" x14ac:dyDescent="0.25">
      <c r="A870" s="152" t="s">
        <v>607</v>
      </c>
      <c r="B870" s="62" t="s">
        <v>608</v>
      </c>
      <c r="C870" s="180" t="s">
        <v>524</v>
      </c>
      <c r="D870" s="290">
        <v>5216.6874999999991</v>
      </c>
      <c r="E870" s="326">
        <f t="shared" si="66"/>
        <v>5216.6874999999991</v>
      </c>
      <c r="F870" s="251" t="s">
        <v>485</v>
      </c>
    </row>
    <row r="871" spans="1:6" ht="14.25" hidden="1" customHeight="1" outlineLevel="1" x14ac:dyDescent="0.25">
      <c r="A871" s="160" t="s">
        <v>839</v>
      </c>
      <c r="B871" s="53" t="s">
        <v>840</v>
      </c>
      <c r="C871" s="182" t="s">
        <v>2271</v>
      </c>
      <c r="D871" s="290">
        <v>568.09999999999991</v>
      </c>
      <c r="E871" s="326">
        <f t="shared" si="66"/>
        <v>568.09999999999991</v>
      </c>
      <c r="F871" s="251" t="s">
        <v>485</v>
      </c>
    </row>
    <row r="872" spans="1:6" ht="14.25" hidden="1" customHeight="1" outlineLevel="1" x14ac:dyDescent="0.25">
      <c r="A872" s="152" t="s">
        <v>613</v>
      </c>
      <c r="B872" s="62" t="s">
        <v>614</v>
      </c>
      <c r="C872" s="180" t="s">
        <v>537</v>
      </c>
      <c r="D872" s="290">
        <v>5628.0999999999995</v>
      </c>
      <c r="E872" s="326">
        <f t="shared" si="66"/>
        <v>5628.0999999999995</v>
      </c>
      <c r="F872" s="251" t="s">
        <v>485</v>
      </c>
    </row>
    <row r="873" spans="1:6" ht="14.25" hidden="1" customHeight="1" outlineLevel="1" x14ac:dyDescent="0.25">
      <c r="A873" s="160" t="s">
        <v>837</v>
      </c>
      <c r="B873" s="53" t="s">
        <v>838</v>
      </c>
      <c r="C873" s="182" t="s">
        <v>2272</v>
      </c>
      <c r="D873" s="290">
        <v>710.12499999999989</v>
      </c>
      <c r="E873" s="326">
        <f t="shared" si="66"/>
        <v>710.12499999999989</v>
      </c>
      <c r="F873" s="251" t="s">
        <v>485</v>
      </c>
    </row>
    <row r="874" spans="1:6" ht="14.25" hidden="1" customHeight="1" outlineLevel="1" x14ac:dyDescent="0.25">
      <c r="A874" s="152" t="s">
        <v>609</v>
      </c>
      <c r="B874" s="62" t="s">
        <v>610</v>
      </c>
      <c r="C874" s="180" t="s">
        <v>525</v>
      </c>
      <c r="D874" s="290">
        <v>7035.1249999999991</v>
      </c>
      <c r="E874" s="326">
        <f t="shared" si="66"/>
        <v>7035.1249999999991</v>
      </c>
      <c r="F874" s="251" t="s">
        <v>485</v>
      </c>
    </row>
    <row r="875" spans="1:6" ht="14.25" hidden="1" customHeight="1" outlineLevel="1" x14ac:dyDescent="0.25">
      <c r="A875" s="152" t="s">
        <v>611</v>
      </c>
      <c r="B875" s="62" t="s">
        <v>612</v>
      </c>
      <c r="C875" s="180" t="s">
        <v>2208</v>
      </c>
      <c r="D875" s="290">
        <v>2844.8125</v>
      </c>
      <c r="E875" s="326">
        <f t="shared" si="66"/>
        <v>2844.8125</v>
      </c>
      <c r="F875" s="251" t="s">
        <v>485</v>
      </c>
    </row>
    <row r="876" spans="1:6" ht="14.25" hidden="1" customHeight="1" outlineLevel="1" x14ac:dyDescent="0.25">
      <c r="A876" s="152" t="s">
        <v>615</v>
      </c>
      <c r="B876" s="62" t="s">
        <v>616</v>
      </c>
      <c r="C876" s="180" t="s">
        <v>538</v>
      </c>
      <c r="D876" s="290">
        <v>6797.9374999999991</v>
      </c>
      <c r="E876" s="326">
        <f t="shared" si="66"/>
        <v>6797.9374999999991</v>
      </c>
      <c r="F876" s="251" t="s">
        <v>485</v>
      </c>
    </row>
    <row r="877" spans="1:6" ht="14.25" hidden="1" customHeight="1" outlineLevel="1" x14ac:dyDescent="0.25">
      <c r="A877" s="161" t="s">
        <v>841</v>
      </c>
      <c r="B877" s="91" t="s">
        <v>842</v>
      </c>
      <c r="C877" s="110" t="s">
        <v>2273</v>
      </c>
      <c r="D877" s="290">
        <v>710.12499999999989</v>
      </c>
      <c r="E877" s="326">
        <f t="shared" si="66"/>
        <v>710.12499999999989</v>
      </c>
      <c r="F877" s="251" t="s">
        <v>485</v>
      </c>
    </row>
    <row r="878" spans="1:6" ht="14.25" hidden="1" customHeight="1" outlineLevel="1" x14ac:dyDescent="0.25">
      <c r="A878" s="164" t="s">
        <v>617</v>
      </c>
      <c r="B878" s="61" t="s">
        <v>618</v>
      </c>
      <c r="C878" s="180" t="s">
        <v>539</v>
      </c>
      <c r="D878" s="290">
        <v>7035.1249999999991</v>
      </c>
      <c r="E878" s="326">
        <f t="shared" si="66"/>
        <v>7035.1249999999991</v>
      </c>
      <c r="F878" s="251" t="s">
        <v>485</v>
      </c>
    </row>
    <row r="879" spans="1:6" ht="14.25" hidden="1" customHeight="1" outlineLevel="1" x14ac:dyDescent="0.25">
      <c r="A879" s="164" t="s">
        <v>619</v>
      </c>
      <c r="B879" s="61" t="s">
        <v>620</v>
      </c>
      <c r="C879" s="180" t="s">
        <v>540</v>
      </c>
      <c r="D879" s="290">
        <v>6639.8124999999991</v>
      </c>
      <c r="E879" s="326">
        <f t="shared" si="66"/>
        <v>6639.8124999999991</v>
      </c>
      <c r="F879" s="251" t="s">
        <v>485</v>
      </c>
    </row>
    <row r="880" spans="1:6" ht="14.25" hidden="1" customHeight="1" outlineLevel="1" x14ac:dyDescent="0.25">
      <c r="A880" s="161" t="s">
        <v>497</v>
      </c>
      <c r="B880" s="54" t="s">
        <v>496</v>
      </c>
      <c r="C880" s="110" t="s">
        <v>2274</v>
      </c>
      <c r="D880" s="290">
        <v>868.24999999999989</v>
      </c>
      <c r="E880" s="326">
        <f t="shared" si="66"/>
        <v>868.24999999999989</v>
      </c>
      <c r="F880" s="251" t="s">
        <v>485</v>
      </c>
    </row>
    <row r="881" spans="1:6" ht="14.25" hidden="1" customHeight="1" outlineLevel="1" x14ac:dyDescent="0.25">
      <c r="A881" s="161" t="s">
        <v>843</v>
      </c>
      <c r="B881" s="54" t="s">
        <v>844</v>
      </c>
      <c r="C881" s="182" t="s">
        <v>2275</v>
      </c>
      <c r="D881" s="290">
        <v>868.24999999999989</v>
      </c>
      <c r="E881" s="326">
        <f t="shared" si="66"/>
        <v>868.24999999999989</v>
      </c>
      <c r="F881" s="251" t="s">
        <v>485</v>
      </c>
    </row>
    <row r="882" spans="1:6" ht="14.25" hidden="1" customHeight="1" outlineLevel="1" x14ac:dyDescent="0.25">
      <c r="A882" s="164" t="s">
        <v>621</v>
      </c>
      <c r="B882" s="61" t="s">
        <v>622</v>
      </c>
      <c r="C882" s="180" t="s">
        <v>926</v>
      </c>
      <c r="D882" s="290">
        <v>8616.375</v>
      </c>
      <c r="E882" s="326">
        <f t="shared" si="66"/>
        <v>8616.375</v>
      </c>
      <c r="F882" s="251" t="s">
        <v>485</v>
      </c>
    </row>
    <row r="883" spans="1:6" ht="14.25" hidden="1" customHeight="1" outlineLevel="1" x14ac:dyDescent="0.25">
      <c r="A883" s="164" t="s">
        <v>623</v>
      </c>
      <c r="B883" s="61" t="s">
        <v>936</v>
      </c>
      <c r="C883" s="180" t="s">
        <v>541</v>
      </c>
      <c r="D883" s="290">
        <v>8141.9999999999991</v>
      </c>
      <c r="E883" s="326">
        <f t="shared" si="66"/>
        <v>8141.9999999999991</v>
      </c>
      <c r="F883" s="251" t="s">
        <v>485</v>
      </c>
    </row>
    <row r="884" spans="1:6" ht="14.25" hidden="1" customHeight="1" outlineLevel="1" x14ac:dyDescent="0.25">
      <c r="A884" s="155" t="s">
        <v>499</v>
      </c>
      <c r="B884" s="91" t="s">
        <v>498</v>
      </c>
      <c r="C884" s="182" t="s">
        <v>2276</v>
      </c>
      <c r="D884" s="290">
        <v>1026.375</v>
      </c>
      <c r="E884" s="326">
        <f t="shared" si="66"/>
        <v>1026.375</v>
      </c>
      <c r="F884" s="251" t="s">
        <v>485</v>
      </c>
    </row>
    <row r="885" spans="1:6" ht="14.25" hidden="1" customHeight="1" outlineLevel="1" x14ac:dyDescent="0.25">
      <c r="A885" s="126" t="s">
        <v>1075</v>
      </c>
      <c r="B885" s="230" t="s">
        <v>1074</v>
      </c>
      <c r="C885" s="103" t="s">
        <v>1076</v>
      </c>
      <c r="D885" s="290">
        <v>112.69999999999999</v>
      </c>
      <c r="E885" s="326">
        <f t="shared" si="66"/>
        <v>112.69999999999999</v>
      </c>
      <c r="F885" s="251" t="s">
        <v>485</v>
      </c>
    </row>
    <row r="886" spans="1:6" ht="14.25" hidden="1" customHeight="1" outlineLevel="1" x14ac:dyDescent="0.25">
      <c r="A886" s="126" t="s">
        <v>567</v>
      </c>
      <c r="B886" s="230" t="s">
        <v>188</v>
      </c>
      <c r="C886" s="103" t="s">
        <v>129</v>
      </c>
      <c r="D886" s="290">
        <v>112.69999999999999</v>
      </c>
      <c r="E886" s="326">
        <f t="shared" si="66"/>
        <v>112.69999999999999</v>
      </c>
      <c r="F886" s="251" t="s">
        <v>485</v>
      </c>
    </row>
    <row r="887" spans="1:6" ht="14.25" hidden="1" customHeight="1" outlineLevel="1" x14ac:dyDescent="0.25">
      <c r="A887" s="126" t="s">
        <v>429</v>
      </c>
      <c r="B887" s="230" t="s">
        <v>428</v>
      </c>
      <c r="C887" s="103" t="s">
        <v>1352</v>
      </c>
      <c r="D887" s="290">
        <v>235.75</v>
      </c>
      <c r="E887" s="326">
        <f>D887*(1-'Аксесуари AXIS'!$E$5)</f>
        <v>235.75</v>
      </c>
      <c r="F887" s="251" t="s">
        <v>485</v>
      </c>
    </row>
    <row r="888" spans="1:6" ht="14.25" hidden="1" customHeight="1" outlineLevel="1" x14ac:dyDescent="0.25">
      <c r="A888" s="126" t="s">
        <v>1277</v>
      </c>
      <c r="B888" s="230" t="s">
        <v>1276</v>
      </c>
      <c r="C888" s="103" t="s">
        <v>1278</v>
      </c>
      <c r="D888" s="290">
        <v>235.75</v>
      </c>
      <c r="E888" s="326">
        <f>D888*(1-'Аксесуари AXIS'!$E$5)</f>
        <v>235.75</v>
      </c>
      <c r="F888" s="251" t="s">
        <v>485</v>
      </c>
    </row>
    <row r="889" spans="1:6" ht="13.8" hidden="1" customHeight="1" outlineLevel="1" x14ac:dyDescent="0.25">
      <c r="A889" s="126" t="s">
        <v>278</v>
      </c>
      <c r="B889" s="230" t="s">
        <v>809</v>
      </c>
      <c r="C889" s="103" t="s">
        <v>257</v>
      </c>
      <c r="D889" s="290">
        <v>75</v>
      </c>
      <c r="E889" s="326">
        <f t="shared" ref="E889:E952" si="67">D889*(1-$E$5)</f>
        <v>75</v>
      </c>
      <c r="F889" s="251" t="s">
        <v>485</v>
      </c>
    </row>
    <row r="890" spans="1:6" ht="14.25" hidden="1" customHeight="1" outlineLevel="1" x14ac:dyDescent="0.25">
      <c r="A890" s="136" t="s">
        <v>145</v>
      </c>
      <c r="B890" s="32" t="s">
        <v>144</v>
      </c>
      <c r="C890" s="177" t="s">
        <v>2333</v>
      </c>
      <c r="D890" s="290">
        <v>634</v>
      </c>
      <c r="E890" s="326">
        <f t="shared" si="67"/>
        <v>634</v>
      </c>
      <c r="F890" s="251" t="s">
        <v>485</v>
      </c>
    </row>
    <row r="891" spans="1:6" ht="14.25" hidden="1" customHeight="1" outlineLevel="1" x14ac:dyDescent="0.25">
      <c r="A891" s="165" t="s">
        <v>683</v>
      </c>
      <c r="B891" s="32" t="s">
        <v>681</v>
      </c>
      <c r="C891" s="103" t="s">
        <v>2414</v>
      </c>
      <c r="D891" s="290">
        <v>391.54500000000002</v>
      </c>
      <c r="E891" s="326">
        <f t="shared" si="67"/>
        <v>391.54500000000002</v>
      </c>
      <c r="F891" s="251" t="s">
        <v>485</v>
      </c>
    </row>
    <row r="892" spans="1:6" ht="14.25" hidden="1" customHeight="1" outlineLevel="1" x14ac:dyDescent="0.25">
      <c r="A892" s="166" t="s">
        <v>684</v>
      </c>
      <c r="B892" s="59" t="s">
        <v>682</v>
      </c>
      <c r="C892" s="183" t="s">
        <v>335</v>
      </c>
      <c r="D892" s="290">
        <v>3752.5950000000003</v>
      </c>
      <c r="E892" s="326">
        <f t="shared" si="67"/>
        <v>3752.5950000000003</v>
      </c>
      <c r="F892" s="251" t="s">
        <v>485</v>
      </c>
    </row>
    <row r="893" spans="1:6" ht="14.25" hidden="1" customHeight="1" outlineLevel="1" x14ac:dyDescent="0.25">
      <c r="A893" s="126" t="s">
        <v>546</v>
      </c>
      <c r="B893" s="71" t="s">
        <v>960</v>
      </c>
      <c r="C893" s="28" t="s">
        <v>530</v>
      </c>
      <c r="D893" s="290">
        <v>218.29499999999999</v>
      </c>
      <c r="E893" s="326">
        <f t="shared" si="67"/>
        <v>218.29499999999999</v>
      </c>
      <c r="F893" s="251" t="s">
        <v>485</v>
      </c>
    </row>
    <row r="894" spans="1:6" ht="14.25" hidden="1" customHeight="1" outlineLevel="1" x14ac:dyDescent="0.25">
      <c r="A894" s="141" t="s">
        <v>676</v>
      </c>
      <c r="B894" s="59" t="s">
        <v>677</v>
      </c>
      <c r="C894" s="28" t="s">
        <v>677</v>
      </c>
      <c r="D894" s="290">
        <v>2147.145</v>
      </c>
      <c r="E894" s="326">
        <f t="shared" si="67"/>
        <v>2147.145</v>
      </c>
      <c r="F894" s="251" t="s">
        <v>485</v>
      </c>
    </row>
    <row r="895" spans="1:6" ht="14.25" hidden="1" customHeight="1" outlineLevel="1" x14ac:dyDescent="0.25">
      <c r="A895" s="126" t="s">
        <v>547</v>
      </c>
      <c r="B895" s="71" t="s">
        <v>961</v>
      </c>
      <c r="C895" s="28" t="s">
        <v>513</v>
      </c>
      <c r="D895" s="290">
        <v>299.14499999999998</v>
      </c>
      <c r="E895" s="326">
        <f t="shared" si="67"/>
        <v>299.14499999999998</v>
      </c>
      <c r="F895" s="251" t="s">
        <v>485</v>
      </c>
    </row>
    <row r="896" spans="1:6" ht="14.25" hidden="1" customHeight="1" outlineLevel="1" x14ac:dyDescent="0.25">
      <c r="A896" s="126" t="s">
        <v>768</v>
      </c>
      <c r="B896" s="59" t="s">
        <v>245</v>
      </c>
      <c r="C896" s="28" t="s">
        <v>245</v>
      </c>
      <c r="D896" s="290">
        <v>2944.0950000000003</v>
      </c>
      <c r="E896" s="326">
        <f t="shared" si="67"/>
        <v>2944.0950000000003</v>
      </c>
      <c r="F896" s="251" t="s">
        <v>485</v>
      </c>
    </row>
    <row r="897" spans="1:6" ht="14.25" hidden="1" customHeight="1" outlineLevel="1" x14ac:dyDescent="0.25">
      <c r="A897" s="126" t="s">
        <v>548</v>
      </c>
      <c r="B897" s="71" t="s">
        <v>962</v>
      </c>
      <c r="C897" s="28" t="s">
        <v>514</v>
      </c>
      <c r="D897" s="290">
        <v>322.245</v>
      </c>
      <c r="E897" s="326">
        <f t="shared" si="67"/>
        <v>322.245</v>
      </c>
      <c r="F897" s="251" t="s">
        <v>485</v>
      </c>
    </row>
    <row r="898" spans="1:6" ht="14.25" hidden="1" customHeight="1" outlineLevel="1" x14ac:dyDescent="0.25">
      <c r="A898" s="141" t="s">
        <v>767</v>
      </c>
      <c r="B898" s="59" t="s">
        <v>246</v>
      </c>
      <c r="C898" s="181" t="s">
        <v>246</v>
      </c>
      <c r="D898" s="290">
        <v>3175.0950000000003</v>
      </c>
      <c r="E898" s="326">
        <f t="shared" si="67"/>
        <v>3175.0950000000003</v>
      </c>
      <c r="F898" s="251" t="s">
        <v>485</v>
      </c>
    </row>
    <row r="899" spans="1:6" ht="14.25" hidden="1" customHeight="1" outlineLevel="1" x14ac:dyDescent="0.25">
      <c r="A899" s="126" t="s">
        <v>549</v>
      </c>
      <c r="B899" s="71" t="s">
        <v>963</v>
      </c>
      <c r="C899" s="28" t="s">
        <v>2209</v>
      </c>
      <c r="D899" s="290">
        <v>368.44499999999999</v>
      </c>
      <c r="E899" s="326">
        <f t="shared" si="67"/>
        <v>368.44499999999999</v>
      </c>
      <c r="F899" s="251" t="s">
        <v>485</v>
      </c>
    </row>
    <row r="900" spans="1:6" ht="14.25" hidden="1" customHeight="1" outlineLevel="1" x14ac:dyDescent="0.25">
      <c r="A900" s="141" t="s">
        <v>772</v>
      </c>
      <c r="B900" s="59" t="s">
        <v>247</v>
      </c>
      <c r="C900" s="28" t="s">
        <v>247</v>
      </c>
      <c r="D900" s="290">
        <v>3637.0950000000003</v>
      </c>
      <c r="E900" s="326">
        <f t="shared" si="67"/>
        <v>3637.0950000000003</v>
      </c>
      <c r="F900" s="251" t="s">
        <v>485</v>
      </c>
    </row>
    <row r="901" spans="1:6" s="25" customFormat="1" ht="14.25" hidden="1" customHeight="1" outlineLevel="1" x14ac:dyDescent="0.25">
      <c r="A901" s="165" t="s">
        <v>636</v>
      </c>
      <c r="B901" s="32" t="s">
        <v>637</v>
      </c>
      <c r="C901" s="103" t="s">
        <v>2415</v>
      </c>
      <c r="D901" s="290">
        <v>483.94499999999999</v>
      </c>
      <c r="E901" s="326">
        <f t="shared" si="67"/>
        <v>483.94499999999999</v>
      </c>
      <c r="F901" s="251" t="s">
        <v>485</v>
      </c>
    </row>
    <row r="902" spans="1:6" s="25" customFormat="1" ht="14.25" hidden="1" customHeight="1" outlineLevel="1" x14ac:dyDescent="0.25">
      <c r="A902" s="166" t="s">
        <v>638</v>
      </c>
      <c r="B902" s="59" t="s">
        <v>639</v>
      </c>
      <c r="C902" s="183" t="s">
        <v>433</v>
      </c>
      <c r="D902" s="290">
        <v>4630.3950000000004</v>
      </c>
      <c r="E902" s="326">
        <f t="shared" si="67"/>
        <v>4630.3950000000004</v>
      </c>
      <c r="F902" s="251" t="s">
        <v>276</v>
      </c>
    </row>
    <row r="903" spans="1:6" ht="14.25" hidden="1" customHeight="1" outlineLevel="1" x14ac:dyDescent="0.25">
      <c r="A903" s="126" t="s">
        <v>550</v>
      </c>
      <c r="B903" s="71" t="s">
        <v>964</v>
      </c>
      <c r="C903" s="28" t="s">
        <v>2277</v>
      </c>
      <c r="D903" s="290">
        <v>391.54500000000002</v>
      </c>
      <c r="E903" s="326">
        <f t="shared" si="67"/>
        <v>391.54500000000002</v>
      </c>
      <c r="F903" s="251" t="s">
        <v>485</v>
      </c>
    </row>
    <row r="904" spans="1:6" ht="14.25" hidden="1" customHeight="1" outlineLevel="1" x14ac:dyDescent="0.25">
      <c r="A904" s="141" t="s">
        <v>441</v>
      </c>
      <c r="B904" s="72" t="s">
        <v>248</v>
      </c>
      <c r="C904" s="28" t="s">
        <v>248</v>
      </c>
      <c r="D904" s="290">
        <v>3879.645</v>
      </c>
      <c r="E904" s="326">
        <f t="shared" si="67"/>
        <v>3879.645</v>
      </c>
      <c r="F904" s="251" t="s">
        <v>485</v>
      </c>
    </row>
    <row r="905" spans="1:6" ht="14.25" hidden="1" customHeight="1" outlineLevel="1" x14ac:dyDescent="0.25">
      <c r="A905" s="126" t="s">
        <v>552</v>
      </c>
      <c r="B905" s="33" t="s">
        <v>553</v>
      </c>
      <c r="C905" s="28" t="s">
        <v>419</v>
      </c>
      <c r="D905" s="290">
        <v>1846.845</v>
      </c>
      <c r="E905" s="326">
        <f t="shared" si="67"/>
        <v>1846.845</v>
      </c>
      <c r="F905" s="251" t="s">
        <v>485</v>
      </c>
    </row>
    <row r="906" spans="1:6" ht="14.25" hidden="1" customHeight="1" outlineLevel="1" x14ac:dyDescent="0.25">
      <c r="A906" s="141" t="s">
        <v>764</v>
      </c>
      <c r="B906" s="65" t="s">
        <v>249</v>
      </c>
      <c r="C906" s="28" t="s">
        <v>187</v>
      </c>
      <c r="D906" s="290">
        <v>3752.5950000000003</v>
      </c>
      <c r="E906" s="326">
        <f t="shared" si="67"/>
        <v>3752.5950000000003</v>
      </c>
      <c r="F906" s="251" t="s">
        <v>485</v>
      </c>
    </row>
    <row r="907" spans="1:6" ht="14.25" hidden="1" customHeight="1" outlineLevel="1" x14ac:dyDescent="0.25">
      <c r="A907" s="126" t="s">
        <v>551</v>
      </c>
      <c r="B907" s="71" t="s">
        <v>965</v>
      </c>
      <c r="C907" s="28" t="s">
        <v>2278</v>
      </c>
      <c r="D907" s="290">
        <v>483.94499999999999</v>
      </c>
      <c r="E907" s="326">
        <f t="shared" si="67"/>
        <v>483.94499999999999</v>
      </c>
      <c r="F907" s="251" t="s">
        <v>485</v>
      </c>
    </row>
    <row r="908" spans="1:6" ht="14.25" hidden="1" customHeight="1" outlineLevel="1" x14ac:dyDescent="0.25">
      <c r="A908" s="141" t="s">
        <v>440</v>
      </c>
      <c r="B908" s="64" t="s">
        <v>910</v>
      </c>
      <c r="C908" s="28" t="s">
        <v>910</v>
      </c>
      <c r="D908" s="290">
        <v>4792.0950000000003</v>
      </c>
      <c r="E908" s="326">
        <f t="shared" si="67"/>
        <v>4792.0950000000003</v>
      </c>
      <c r="F908" s="251" t="s">
        <v>485</v>
      </c>
    </row>
    <row r="909" spans="1:6" ht="14.25" hidden="1" customHeight="1" outlineLevel="1" x14ac:dyDescent="0.25">
      <c r="A909" s="126" t="s">
        <v>554</v>
      </c>
      <c r="B909" s="35" t="s">
        <v>555</v>
      </c>
      <c r="C909" s="28" t="s">
        <v>427</v>
      </c>
      <c r="D909" s="290">
        <v>2135.5949999999998</v>
      </c>
      <c r="E909" s="326">
        <f t="shared" si="67"/>
        <v>2135.5949999999998</v>
      </c>
      <c r="F909" s="251" t="s">
        <v>485</v>
      </c>
    </row>
    <row r="910" spans="1:6" ht="14.25" hidden="1" customHeight="1" outlineLevel="1" x14ac:dyDescent="0.25">
      <c r="A910" s="141" t="s">
        <v>364</v>
      </c>
      <c r="B910" s="65" t="s">
        <v>911</v>
      </c>
      <c r="C910" s="28" t="s">
        <v>236</v>
      </c>
      <c r="D910" s="290">
        <v>4665.0450000000001</v>
      </c>
      <c r="E910" s="326">
        <f t="shared" si="67"/>
        <v>4665.0450000000001</v>
      </c>
      <c r="F910" s="251" t="s">
        <v>485</v>
      </c>
    </row>
    <row r="911" spans="1:6" ht="14.25" hidden="1" customHeight="1" outlineLevel="1" x14ac:dyDescent="0.25">
      <c r="A911" s="126" t="s">
        <v>527</v>
      </c>
      <c r="B911" s="167" t="s">
        <v>526</v>
      </c>
      <c r="C911" s="146" t="s">
        <v>2416</v>
      </c>
      <c r="D911" s="290">
        <v>622.54499999999996</v>
      </c>
      <c r="E911" s="326">
        <f t="shared" si="67"/>
        <v>622.54499999999996</v>
      </c>
      <c r="F911" s="251" t="s">
        <v>485</v>
      </c>
    </row>
    <row r="912" spans="1:6" ht="14.25" hidden="1" customHeight="1" outlineLevel="1" x14ac:dyDescent="0.25">
      <c r="A912" s="141" t="s">
        <v>766</v>
      </c>
      <c r="B912" s="64" t="s">
        <v>758</v>
      </c>
      <c r="C912" s="184" t="s">
        <v>758</v>
      </c>
      <c r="D912" s="290">
        <v>6143.4449999999997</v>
      </c>
      <c r="E912" s="326">
        <f t="shared" si="67"/>
        <v>6143.4449999999997</v>
      </c>
      <c r="F912" s="251" t="s">
        <v>485</v>
      </c>
    </row>
    <row r="913" spans="1:6" ht="14.25" hidden="1" customHeight="1" outlineLevel="1" x14ac:dyDescent="0.25">
      <c r="A913" s="141" t="s">
        <v>529</v>
      </c>
      <c r="B913" s="65" t="s">
        <v>528</v>
      </c>
      <c r="C913" s="184" t="s">
        <v>437</v>
      </c>
      <c r="D913" s="290">
        <v>853.54499999999996</v>
      </c>
      <c r="E913" s="326">
        <f t="shared" si="67"/>
        <v>853.54499999999996</v>
      </c>
      <c r="F913" s="251" t="s">
        <v>485</v>
      </c>
    </row>
    <row r="914" spans="1:6" ht="14.25" hidden="1" customHeight="1" outlineLevel="1" x14ac:dyDescent="0.25">
      <c r="A914" s="126" t="s">
        <v>180</v>
      </c>
      <c r="B914" s="71" t="s">
        <v>280</v>
      </c>
      <c r="C914" s="103" t="s">
        <v>2327</v>
      </c>
      <c r="D914" s="290">
        <v>985.31999999999982</v>
      </c>
      <c r="E914" s="326">
        <f t="shared" si="67"/>
        <v>985.31999999999982</v>
      </c>
      <c r="F914" s="251" t="s">
        <v>485</v>
      </c>
    </row>
    <row r="915" spans="1:6" ht="14.25" hidden="1" customHeight="1" outlineLevel="1" x14ac:dyDescent="0.25">
      <c r="A915" s="141" t="s">
        <v>154</v>
      </c>
      <c r="B915" s="65" t="s">
        <v>155</v>
      </c>
      <c r="C915" s="183" t="s">
        <v>379</v>
      </c>
      <c r="D915" s="290">
        <v>9713.82</v>
      </c>
      <c r="E915" s="326">
        <f t="shared" si="67"/>
        <v>9713.82</v>
      </c>
      <c r="F915" s="251" t="s">
        <v>485</v>
      </c>
    </row>
    <row r="916" spans="1:6" ht="14.25" hidden="1" customHeight="1" outlineLevel="1" x14ac:dyDescent="0.25">
      <c r="A916" s="126" t="s">
        <v>793</v>
      </c>
      <c r="B916" s="33" t="s">
        <v>791</v>
      </c>
      <c r="C916" s="103" t="s">
        <v>2328</v>
      </c>
      <c r="D916" s="290">
        <v>1061.2199999999998</v>
      </c>
      <c r="E916" s="326">
        <f t="shared" si="67"/>
        <v>1061.2199999999998</v>
      </c>
      <c r="F916" s="251" t="s">
        <v>485</v>
      </c>
    </row>
    <row r="917" spans="1:6" ht="14.25" hidden="1" customHeight="1" outlineLevel="1" x14ac:dyDescent="0.25">
      <c r="A917" s="141" t="s">
        <v>794</v>
      </c>
      <c r="B917" s="65" t="s">
        <v>792</v>
      </c>
      <c r="C917" s="183" t="s">
        <v>795</v>
      </c>
      <c r="D917" s="290">
        <v>10472.819999999998</v>
      </c>
      <c r="E917" s="326">
        <f t="shared" si="67"/>
        <v>10472.819999999998</v>
      </c>
      <c r="F917" s="251" t="s">
        <v>485</v>
      </c>
    </row>
    <row r="918" spans="1:6" ht="14.25" hidden="1" customHeight="1" outlineLevel="1" x14ac:dyDescent="0.25">
      <c r="A918" s="126" t="s">
        <v>182</v>
      </c>
      <c r="B918" s="21" t="s">
        <v>282</v>
      </c>
      <c r="C918" s="146" t="s">
        <v>195</v>
      </c>
      <c r="D918" s="290">
        <v>2054.1875</v>
      </c>
      <c r="E918" s="326">
        <f t="shared" si="67"/>
        <v>2054.1875</v>
      </c>
      <c r="F918" s="251" t="s">
        <v>485</v>
      </c>
    </row>
    <row r="919" spans="1:6" ht="14.25" hidden="1" customHeight="1" outlineLevel="1" x14ac:dyDescent="0.25">
      <c r="A919" s="161" t="s">
        <v>40</v>
      </c>
      <c r="B919" s="54" t="s">
        <v>38</v>
      </c>
      <c r="C919" s="178" t="s">
        <v>2417</v>
      </c>
      <c r="D919" s="290">
        <v>276</v>
      </c>
      <c r="E919" s="326">
        <f t="shared" si="67"/>
        <v>276</v>
      </c>
      <c r="F919" s="251" t="s">
        <v>485</v>
      </c>
    </row>
    <row r="920" spans="1:6" ht="14.25" hidden="1" customHeight="1" outlineLevel="1" x14ac:dyDescent="0.25">
      <c r="A920" s="161" t="s">
        <v>41</v>
      </c>
      <c r="B920" s="54" t="s">
        <v>39</v>
      </c>
      <c r="C920" s="185" t="s">
        <v>2418</v>
      </c>
      <c r="D920" s="290">
        <v>345</v>
      </c>
      <c r="E920" s="326">
        <f t="shared" si="67"/>
        <v>345</v>
      </c>
      <c r="F920" s="251" t="s">
        <v>485</v>
      </c>
    </row>
    <row r="921" spans="1:6" ht="14.25" hidden="1" customHeight="1" outlineLevel="1" x14ac:dyDescent="0.25">
      <c r="A921" s="126" t="s">
        <v>175</v>
      </c>
      <c r="B921" s="71" t="s">
        <v>966</v>
      </c>
      <c r="C921" s="146" t="s">
        <v>2350</v>
      </c>
      <c r="D921" s="290">
        <v>530.14499999999998</v>
      </c>
      <c r="E921" s="326">
        <f t="shared" si="67"/>
        <v>530.14499999999998</v>
      </c>
      <c r="F921" s="251" t="s">
        <v>485</v>
      </c>
    </row>
    <row r="922" spans="1:6" ht="14.25" hidden="1" customHeight="1" outlineLevel="1" x14ac:dyDescent="0.25">
      <c r="A922" s="141" t="s">
        <v>438</v>
      </c>
      <c r="B922" s="64" t="s">
        <v>967</v>
      </c>
      <c r="C922" s="146" t="s">
        <v>967</v>
      </c>
      <c r="D922" s="290">
        <v>5219.4449999999997</v>
      </c>
      <c r="E922" s="326">
        <f t="shared" si="67"/>
        <v>5219.4449999999997</v>
      </c>
      <c r="F922" s="251" t="s">
        <v>485</v>
      </c>
    </row>
    <row r="923" spans="1:6" ht="14.25" hidden="1" customHeight="1" outlineLevel="1" x14ac:dyDescent="0.25">
      <c r="A923" s="126" t="s">
        <v>178</v>
      </c>
      <c r="B923" s="33" t="s">
        <v>583</v>
      </c>
      <c r="C923" s="146" t="s">
        <v>274</v>
      </c>
      <c r="D923" s="290">
        <v>645.64499999999998</v>
      </c>
      <c r="E923" s="326">
        <f t="shared" si="67"/>
        <v>645.64499999999998</v>
      </c>
      <c r="F923" s="251" t="s">
        <v>485</v>
      </c>
    </row>
    <row r="924" spans="1:6" ht="14.25" hidden="1" customHeight="1" outlineLevel="1" x14ac:dyDescent="0.25">
      <c r="A924" s="126" t="s">
        <v>675</v>
      </c>
      <c r="B924" s="33" t="s">
        <v>251</v>
      </c>
      <c r="C924" s="146" t="s">
        <v>275</v>
      </c>
      <c r="D924" s="290">
        <v>784.245</v>
      </c>
      <c r="E924" s="326">
        <f t="shared" si="67"/>
        <v>784.245</v>
      </c>
      <c r="F924" s="251" t="s">
        <v>485</v>
      </c>
    </row>
    <row r="925" spans="1:6" ht="14.25" hidden="1" customHeight="1" outlineLevel="1" x14ac:dyDescent="0.25">
      <c r="A925" s="141" t="s">
        <v>765</v>
      </c>
      <c r="B925" s="65" t="s">
        <v>386</v>
      </c>
      <c r="C925" s="146" t="s">
        <v>387</v>
      </c>
      <c r="D925" s="290">
        <v>4930.6949999999997</v>
      </c>
      <c r="E925" s="326">
        <f t="shared" si="67"/>
        <v>4930.6949999999997</v>
      </c>
      <c r="F925" s="251" t="s">
        <v>485</v>
      </c>
    </row>
    <row r="926" spans="1:6" ht="14.25" hidden="1" customHeight="1" outlineLevel="1" x14ac:dyDescent="0.25">
      <c r="A926" s="126" t="s">
        <v>176</v>
      </c>
      <c r="B926" s="71" t="s">
        <v>388</v>
      </c>
      <c r="C926" s="146" t="s">
        <v>2351</v>
      </c>
      <c r="D926" s="290">
        <v>576.34500000000003</v>
      </c>
      <c r="E926" s="326">
        <f t="shared" si="67"/>
        <v>576.34500000000003</v>
      </c>
      <c r="F926" s="251" t="s">
        <v>485</v>
      </c>
    </row>
    <row r="927" spans="1:6" ht="14.25" hidden="1" customHeight="1" outlineLevel="1" x14ac:dyDescent="0.25">
      <c r="A927" s="141" t="s">
        <v>443</v>
      </c>
      <c r="B927" s="64" t="s">
        <v>389</v>
      </c>
      <c r="C927" s="146" t="s">
        <v>389</v>
      </c>
      <c r="D927" s="290">
        <v>5681.4449999999997</v>
      </c>
      <c r="E927" s="326">
        <f t="shared" si="67"/>
        <v>5681.4449999999997</v>
      </c>
      <c r="F927" s="251" t="s">
        <v>485</v>
      </c>
    </row>
    <row r="928" spans="1:6" ht="14.25" hidden="1" customHeight="1" outlineLevel="1" x14ac:dyDescent="0.25">
      <c r="A928" s="141" t="s">
        <v>769</v>
      </c>
      <c r="B928" s="65" t="s">
        <v>390</v>
      </c>
      <c r="C928" s="146" t="s">
        <v>391</v>
      </c>
      <c r="D928" s="290">
        <v>5392.6949999999997</v>
      </c>
      <c r="E928" s="326">
        <f t="shared" si="67"/>
        <v>5392.6949999999997</v>
      </c>
      <c r="F928" s="251" t="s">
        <v>485</v>
      </c>
    </row>
    <row r="929" spans="1:6" ht="14.25" hidden="1" customHeight="1" outlineLevel="1" x14ac:dyDescent="0.25">
      <c r="A929" s="126" t="s">
        <v>198</v>
      </c>
      <c r="B929" s="71" t="s">
        <v>392</v>
      </c>
      <c r="C929" s="146" t="s">
        <v>2419</v>
      </c>
      <c r="D929" s="290">
        <v>668.745</v>
      </c>
      <c r="E929" s="326">
        <f t="shared" si="67"/>
        <v>668.745</v>
      </c>
      <c r="F929" s="251" t="s">
        <v>485</v>
      </c>
    </row>
    <row r="930" spans="1:6" ht="14.25" hidden="1" customHeight="1" outlineLevel="1" x14ac:dyDescent="0.25">
      <c r="A930" s="141" t="s">
        <v>243</v>
      </c>
      <c r="B930" s="64" t="s">
        <v>393</v>
      </c>
      <c r="C930" s="146" t="s">
        <v>393</v>
      </c>
      <c r="D930" s="290">
        <v>6570.7950000000001</v>
      </c>
      <c r="E930" s="326">
        <f t="shared" si="67"/>
        <v>6570.7950000000001</v>
      </c>
      <c r="F930" s="251" t="s">
        <v>485</v>
      </c>
    </row>
    <row r="931" spans="1:6" ht="14.25" hidden="1" customHeight="1" outlineLevel="1" x14ac:dyDescent="0.25">
      <c r="A931" s="168" t="s">
        <v>573</v>
      </c>
      <c r="B931" s="66" t="s">
        <v>575</v>
      </c>
      <c r="C931" s="146" t="s">
        <v>395</v>
      </c>
      <c r="D931" s="290">
        <v>6224.2950000000001</v>
      </c>
      <c r="E931" s="326">
        <f t="shared" si="67"/>
        <v>6224.2950000000001</v>
      </c>
      <c r="F931" s="251" t="s">
        <v>485</v>
      </c>
    </row>
    <row r="932" spans="1:6" ht="14.25" hidden="1" customHeight="1" outlineLevel="1" x14ac:dyDescent="0.25">
      <c r="A932" s="126" t="s">
        <v>244</v>
      </c>
      <c r="B932" s="33" t="s">
        <v>396</v>
      </c>
      <c r="C932" s="146" t="s">
        <v>397</v>
      </c>
      <c r="D932" s="290">
        <v>784.245</v>
      </c>
      <c r="E932" s="326">
        <f t="shared" si="67"/>
        <v>784.245</v>
      </c>
      <c r="F932" s="251" t="s">
        <v>485</v>
      </c>
    </row>
    <row r="933" spans="1:6" ht="14.25" hidden="1" customHeight="1" outlineLevel="1" x14ac:dyDescent="0.25">
      <c r="A933" s="126" t="s">
        <v>685</v>
      </c>
      <c r="B933" s="33" t="s">
        <v>250</v>
      </c>
      <c r="C933" s="146" t="s">
        <v>757</v>
      </c>
      <c r="D933" s="290">
        <v>922.84500000000003</v>
      </c>
      <c r="E933" s="326">
        <f t="shared" si="67"/>
        <v>922.84500000000003</v>
      </c>
      <c r="F933" s="251" t="s">
        <v>485</v>
      </c>
    </row>
    <row r="934" spans="1:6" ht="14.25" hidden="1" customHeight="1" outlineLevel="1" x14ac:dyDescent="0.25">
      <c r="A934" s="126" t="s">
        <v>177</v>
      </c>
      <c r="B934" s="70" t="s">
        <v>759</v>
      </c>
      <c r="C934" s="146" t="s">
        <v>2352</v>
      </c>
      <c r="D934" s="290">
        <v>1096.095</v>
      </c>
      <c r="E934" s="326">
        <f t="shared" si="67"/>
        <v>1096.095</v>
      </c>
      <c r="F934" s="251" t="s">
        <v>485</v>
      </c>
    </row>
    <row r="935" spans="1:6" ht="14.25" hidden="1" customHeight="1" outlineLevel="1" x14ac:dyDescent="0.25">
      <c r="A935" s="141" t="s">
        <v>442</v>
      </c>
      <c r="B935" s="59" t="s">
        <v>760</v>
      </c>
      <c r="C935" s="184" t="s">
        <v>760</v>
      </c>
      <c r="D935" s="290">
        <v>10855.844999999999</v>
      </c>
      <c r="E935" s="326">
        <f t="shared" si="67"/>
        <v>10855.844999999999</v>
      </c>
      <c r="F935" s="251" t="s">
        <v>485</v>
      </c>
    </row>
    <row r="936" spans="1:6" ht="14.25" hidden="1" customHeight="1" outlineLevel="1" x14ac:dyDescent="0.25">
      <c r="A936" s="141" t="s">
        <v>439</v>
      </c>
      <c r="B936" s="65" t="s">
        <v>761</v>
      </c>
      <c r="C936" s="184" t="s">
        <v>762</v>
      </c>
      <c r="D936" s="290">
        <v>10382.295</v>
      </c>
      <c r="E936" s="326">
        <f t="shared" si="67"/>
        <v>10382.295</v>
      </c>
      <c r="F936" s="251" t="s">
        <v>485</v>
      </c>
    </row>
    <row r="937" spans="1:6" ht="14.25" hidden="1" customHeight="1" outlineLevel="1" x14ac:dyDescent="0.25">
      <c r="A937" s="141" t="s">
        <v>179</v>
      </c>
      <c r="B937" s="65" t="s">
        <v>763</v>
      </c>
      <c r="C937" s="184" t="s">
        <v>634</v>
      </c>
      <c r="D937" s="290">
        <v>1246.2449999999999</v>
      </c>
      <c r="E937" s="326">
        <f t="shared" si="67"/>
        <v>1246.2449999999999</v>
      </c>
      <c r="F937" s="251" t="s">
        <v>485</v>
      </c>
    </row>
    <row r="938" spans="1:6" ht="14.25" hidden="1" customHeight="1" outlineLevel="1" x14ac:dyDescent="0.25">
      <c r="A938" s="141" t="s">
        <v>686</v>
      </c>
      <c r="B938" s="65" t="s">
        <v>45</v>
      </c>
      <c r="C938" s="184" t="s">
        <v>252</v>
      </c>
      <c r="D938" s="290">
        <v>1350.1949999999999</v>
      </c>
      <c r="E938" s="326">
        <f t="shared" si="67"/>
        <v>1350.1949999999999</v>
      </c>
      <c r="F938" s="251" t="s">
        <v>485</v>
      </c>
    </row>
    <row r="939" spans="1:6" ht="14.25" hidden="1" customHeight="1" outlineLevel="1" x14ac:dyDescent="0.25">
      <c r="A939" s="141" t="s">
        <v>663</v>
      </c>
      <c r="B939" s="65" t="s">
        <v>662</v>
      </c>
      <c r="C939" s="184" t="s">
        <v>531</v>
      </c>
      <c r="D939" s="290">
        <v>1731.345</v>
      </c>
      <c r="E939" s="326">
        <f t="shared" si="67"/>
        <v>1731.345</v>
      </c>
      <c r="F939" s="251" t="s">
        <v>485</v>
      </c>
    </row>
    <row r="940" spans="1:6" ht="14.25" hidden="1" customHeight="1" outlineLevel="1" x14ac:dyDescent="0.25">
      <c r="A940" s="126" t="s">
        <v>881</v>
      </c>
      <c r="B940" s="71" t="s">
        <v>532</v>
      </c>
      <c r="C940" s="186" t="s">
        <v>2353</v>
      </c>
      <c r="D940" s="290">
        <v>1257.7950000000001</v>
      </c>
      <c r="E940" s="326">
        <f t="shared" si="67"/>
        <v>1257.7950000000001</v>
      </c>
      <c r="F940" s="251" t="s">
        <v>485</v>
      </c>
    </row>
    <row r="941" spans="1:6" ht="14.25" hidden="1" customHeight="1" outlineLevel="1" x14ac:dyDescent="0.25">
      <c r="A941" s="169" t="s">
        <v>574</v>
      </c>
      <c r="B941" s="59" t="s">
        <v>533</v>
      </c>
      <c r="C941" s="186" t="s">
        <v>229</v>
      </c>
      <c r="D941" s="290">
        <v>12426.645</v>
      </c>
      <c r="E941" s="326">
        <f t="shared" si="67"/>
        <v>12426.645</v>
      </c>
      <c r="F941" s="251" t="s">
        <v>485</v>
      </c>
    </row>
    <row r="942" spans="1:6" ht="14.25" hidden="1" customHeight="1" outlineLevel="1" x14ac:dyDescent="0.25">
      <c r="A942" s="141" t="s">
        <v>679</v>
      </c>
      <c r="B942" s="59" t="s">
        <v>678</v>
      </c>
      <c r="C942" s="186" t="s">
        <v>680</v>
      </c>
      <c r="D942" s="290">
        <v>11387.145</v>
      </c>
      <c r="E942" s="326">
        <f t="shared" si="67"/>
        <v>11387.145</v>
      </c>
      <c r="F942" s="251" t="s">
        <v>485</v>
      </c>
    </row>
    <row r="943" spans="1:6" ht="14.25" hidden="1" customHeight="1" outlineLevel="1" x14ac:dyDescent="0.25">
      <c r="A943" s="126" t="s">
        <v>771</v>
      </c>
      <c r="B943" s="32" t="s">
        <v>770</v>
      </c>
      <c r="C943" s="186" t="s">
        <v>949</v>
      </c>
      <c r="D943" s="290">
        <v>1407.9449999999999</v>
      </c>
      <c r="E943" s="326">
        <f t="shared" si="67"/>
        <v>1407.9449999999999</v>
      </c>
      <c r="F943" s="251" t="s">
        <v>485</v>
      </c>
    </row>
    <row r="944" spans="1:6" ht="14.25" hidden="1" customHeight="1" outlineLevel="1" x14ac:dyDescent="0.25">
      <c r="A944" s="126" t="s">
        <v>687</v>
      </c>
      <c r="B944" s="32" t="s">
        <v>580</v>
      </c>
      <c r="C944" s="186" t="s">
        <v>51</v>
      </c>
      <c r="D944" s="290">
        <v>1511.895</v>
      </c>
      <c r="E944" s="326">
        <f t="shared" si="67"/>
        <v>1511.895</v>
      </c>
      <c r="F944" s="251" t="s">
        <v>485</v>
      </c>
    </row>
    <row r="945" spans="1:6" ht="14.25" hidden="1" customHeight="1" outlineLevel="1" x14ac:dyDescent="0.25">
      <c r="A945" s="165" t="s">
        <v>63</v>
      </c>
      <c r="B945" s="71" t="s">
        <v>62</v>
      </c>
      <c r="C945" s="103" t="s">
        <v>2354</v>
      </c>
      <c r="D945" s="290">
        <v>576.34500000000003</v>
      </c>
      <c r="E945" s="326">
        <f t="shared" si="67"/>
        <v>576.34500000000003</v>
      </c>
      <c r="F945" s="251" t="s">
        <v>485</v>
      </c>
    </row>
    <row r="946" spans="1:6" s="26" customFormat="1" ht="14.25" hidden="1" customHeight="1" outlineLevel="1" x14ac:dyDescent="0.25">
      <c r="A946" s="166" t="s">
        <v>423</v>
      </c>
      <c r="B946" s="59" t="s">
        <v>424</v>
      </c>
      <c r="C946" s="103" t="s">
        <v>431</v>
      </c>
      <c r="D946" s="290">
        <v>5311.8450000000003</v>
      </c>
      <c r="E946" s="326">
        <f t="shared" si="67"/>
        <v>5311.8450000000003</v>
      </c>
      <c r="F946" s="251" t="s">
        <v>485</v>
      </c>
    </row>
    <row r="947" spans="1:6" s="26" customFormat="1" ht="14.25" hidden="1" customHeight="1" outlineLevel="1" x14ac:dyDescent="0.25">
      <c r="A947" s="166" t="s">
        <v>425</v>
      </c>
      <c r="B947" s="59" t="s">
        <v>935</v>
      </c>
      <c r="C947" s="103" t="s">
        <v>432</v>
      </c>
      <c r="D947" s="290">
        <v>26506.095000000001</v>
      </c>
      <c r="E947" s="326">
        <f t="shared" si="67"/>
        <v>26506.095000000001</v>
      </c>
      <c r="F947" s="251" t="s">
        <v>485</v>
      </c>
    </row>
    <row r="948" spans="1:6" s="26" customFormat="1" ht="14.25" hidden="1" customHeight="1" outlineLevel="1" x14ac:dyDescent="0.25">
      <c r="A948" s="165" t="s">
        <v>576</v>
      </c>
      <c r="B948" s="29" t="s">
        <v>331</v>
      </c>
      <c r="C948" s="103" t="s">
        <v>2334</v>
      </c>
      <c r="D948" s="290">
        <v>553.245</v>
      </c>
      <c r="E948" s="326">
        <f t="shared" si="67"/>
        <v>553.245</v>
      </c>
      <c r="F948" s="251" t="s">
        <v>485</v>
      </c>
    </row>
    <row r="949" spans="1:6" s="26" customFormat="1" ht="14.25" hidden="1" customHeight="1" outlineLevel="1" x14ac:dyDescent="0.25">
      <c r="A949" s="166" t="s">
        <v>577</v>
      </c>
      <c r="B949" s="66" t="s">
        <v>332</v>
      </c>
      <c r="C949" s="103" t="s">
        <v>100</v>
      </c>
      <c r="D949" s="290">
        <v>5438.8950000000004</v>
      </c>
      <c r="E949" s="326">
        <f t="shared" si="67"/>
        <v>5438.8950000000004</v>
      </c>
      <c r="F949" s="251" t="s">
        <v>485</v>
      </c>
    </row>
    <row r="950" spans="1:6" s="26" customFormat="1" ht="14.25" hidden="1" customHeight="1" outlineLevel="1" x14ac:dyDescent="0.25">
      <c r="A950" s="166" t="s">
        <v>578</v>
      </c>
      <c r="B950" s="66" t="s">
        <v>333</v>
      </c>
      <c r="C950" s="103" t="s">
        <v>101</v>
      </c>
      <c r="D950" s="290">
        <v>27164.445</v>
      </c>
      <c r="E950" s="326">
        <f t="shared" si="67"/>
        <v>27164.445</v>
      </c>
      <c r="F950" s="251" t="s">
        <v>485</v>
      </c>
    </row>
    <row r="951" spans="1:6" s="26" customFormat="1" ht="14.25" hidden="1" customHeight="1" outlineLevel="1" x14ac:dyDescent="0.25">
      <c r="A951" s="165" t="s">
        <v>227</v>
      </c>
      <c r="B951" s="33" t="s">
        <v>401</v>
      </c>
      <c r="C951" s="103" t="s">
        <v>2420</v>
      </c>
      <c r="D951" s="290">
        <v>691.84500000000003</v>
      </c>
      <c r="E951" s="326">
        <f t="shared" si="67"/>
        <v>691.84500000000003</v>
      </c>
      <c r="F951" s="251" t="s">
        <v>485</v>
      </c>
    </row>
    <row r="952" spans="1:6" s="26" customFormat="1" ht="14.25" hidden="1" customHeight="1" outlineLevel="1" x14ac:dyDescent="0.25">
      <c r="A952" s="166" t="s">
        <v>402</v>
      </c>
      <c r="B952" s="65" t="s">
        <v>400</v>
      </c>
      <c r="C952" s="187" t="s">
        <v>434</v>
      </c>
      <c r="D952" s="290">
        <v>6513.0450000000001</v>
      </c>
      <c r="E952" s="326">
        <f t="shared" si="67"/>
        <v>6513.0450000000001</v>
      </c>
      <c r="F952" s="251" t="s">
        <v>485</v>
      </c>
    </row>
    <row r="953" spans="1:6" s="26" customFormat="1" ht="14.25" hidden="1" customHeight="1" outlineLevel="1" x14ac:dyDescent="0.25">
      <c r="A953" s="166" t="s">
        <v>210</v>
      </c>
      <c r="B953" s="65" t="s">
        <v>588</v>
      </c>
      <c r="C953" s="187" t="s">
        <v>336</v>
      </c>
      <c r="D953" s="290">
        <v>32269.545000000002</v>
      </c>
      <c r="E953" s="326">
        <f t="shared" ref="E953:E1016" si="68">D953*(1-$E$5)</f>
        <v>32269.545000000002</v>
      </c>
      <c r="F953" s="251" t="s">
        <v>485</v>
      </c>
    </row>
    <row r="954" spans="1:6" s="26" customFormat="1" ht="14.25" hidden="1" customHeight="1" outlineLevel="1" x14ac:dyDescent="0.25">
      <c r="A954" s="165" t="s">
        <v>211</v>
      </c>
      <c r="B954" s="33" t="s">
        <v>589</v>
      </c>
      <c r="C954" s="187" t="s">
        <v>435</v>
      </c>
      <c r="D954" s="290">
        <v>668.745</v>
      </c>
      <c r="E954" s="326">
        <f t="shared" si="68"/>
        <v>668.745</v>
      </c>
      <c r="F954" s="251" t="s">
        <v>485</v>
      </c>
    </row>
    <row r="955" spans="1:6" s="26" customFormat="1" ht="14.25" hidden="1" customHeight="1" outlineLevel="1" x14ac:dyDescent="0.25">
      <c r="A955" s="166" t="s">
        <v>212</v>
      </c>
      <c r="B955" s="65" t="s">
        <v>208</v>
      </c>
      <c r="C955" s="188" t="s">
        <v>2023</v>
      </c>
      <c r="D955" s="290">
        <v>6593.8950000000004</v>
      </c>
      <c r="E955" s="326">
        <f t="shared" si="68"/>
        <v>6593.8950000000004</v>
      </c>
      <c r="F955" s="251" t="s">
        <v>485</v>
      </c>
    </row>
    <row r="956" spans="1:6" s="26" customFormat="1" ht="14.25" hidden="1" customHeight="1" outlineLevel="1" x14ac:dyDescent="0.25">
      <c r="A956" s="166" t="s">
        <v>213</v>
      </c>
      <c r="B956" s="65" t="s">
        <v>209</v>
      </c>
      <c r="C956" s="188" t="s">
        <v>2024</v>
      </c>
      <c r="D956" s="290">
        <v>32939.445</v>
      </c>
      <c r="E956" s="326">
        <f t="shared" si="68"/>
        <v>32939.445</v>
      </c>
      <c r="F956" s="251" t="s">
        <v>485</v>
      </c>
    </row>
    <row r="957" spans="1:6" ht="14.25" hidden="1" customHeight="1" outlineLevel="1" x14ac:dyDescent="0.25">
      <c r="A957" s="129" t="s">
        <v>191</v>
      </c>
      <c r="B957" s="32" t="s">
        <v>190</v>
      </c>
      <c r="C957" s="110" t="s">
        <v>2421</v>
      </c>
      <c r="D957" s="290">
        <v>833.51999999999987</v>
      </c>
      <c r="E957" s="326">
        <f t="shared" si="68"/>
        <v>833.51999999999987</v>
      </c>
      <c r="F957" s="251" t="s">
        <v>485</v>
      </c>
    </row>
    <row r="958" spans="1:6" ht="14.25" hidden="1" customHeight="1" outlineLevel="1" x14ac:dyDescent="0.25">
      <c r="A958" s="129" t="s">
        <v>192</v>
      </c>
      <c r="B958" s="32" t="s">
        <v>189</v>
      </c>
      <c r="C958" s="182" t="s">
        <v>2422</v>
      </c>
      <c r="D958" s="290">
        <v>568.09999999999991</v>
      </c>
      <c r="E958" s="326">
        <f t="shared" si="68"/>
        <v>568.09999999999991</v>
      </c>
      <c r="F958" s="251" t="s">
        <v>485</v>
      </c>
    </row>
    <row r="959" spans="1:6" s="26" customFormat="1" ht="14.25" hidden="1" customHeight="1" outlineLevel="1" x14ac:dyDescent="0.25">
      <c r="A959" s="126" t="s">
        <v>305</v>
      </c>
      <c r="B959" s="33" t="s">
        <v>31</v>
      </c>
      <c r="C959" s="189" t="s">
        <v>2423</v>
      </c>
      <c r="D959" s="290">
        <v>681.71999999999991</v>
      </c>
      <c r="E959" s="326">
        <f t="shared" si="68"/>
        <v>681.71999999999991</v>
      </c>
      <c r="F959" s="251" t="s">
        <v>485</v>
      </c>
    </row>
    <row r="960" spans="1:6" s="26" customFormat="1" ht="14.25" hidden="1" customHeight="1" outlineLevel="1" x14ac:dyDescent="0.25">
      <c r="A960" s="141" t="s">
        <v>851</v>
      </c>
      <c r="B960" s="65" t="s">
        <v>852</v>
      </c>
      <c r="C960" s="183" t="s">
        <v>263</v>
      </c>
      <c r="D960" s="290">
        <v>6708.1799999999994</v>
      </c>
      <c r="E960" s="326">
        <f t="shared" si="68"/>
        <v>6708.1799999999994</v>
      </c>
      <c r="F960" s="251" t="s">
        <v>485</v>
      </c>
    </row>
    <row r="961" spans="1:6" s="26" customFormat="1" ht="14.25" hidden="1" customHeight="1" outlineLevel="1" x14ac:dyDescent="0.25">
      <c r="A961" s="141" t="s">
        <v>853</v>
      </c>
      <c r="B961" s="65" t="s">
        <v>854</v>
      </c>
      <c r="C961" s="183" t="s">
        <v>264</v>
      </c>
      <c r="D961" s="290">
        <v>33470.519999999997</v>
      </c>
      <c r="E961" s="326">
        <f t="shared" si="68"/>
        <v>33470.519999999997</v>
      </c>
      <c r="F961" s="251" t="s">
        <v>485</v>
      </c>
    </row>
    <row r="962" spans="1:6" s="26" customFormat="1" ht="14.25" hidden="1" customHeight="1" outlineLevel="1" x14ac:dyDescent="0.25">
      <c r="A962" s="141" t="s">
        <v>306</v>
      </c>
      <c r="B962" s="65" t="s">
        <v>302</v>
      </c>
      <c r="C962" s="183" t="s">
        <v>2424</v>
      </c>
      <c r="D962" s="290">
        <v>681.71999999999991</v>
      </c>
      <c r="E962" s="326">
        <f t="shared" si="68"/>
        <v>681.71999999999991</v>
      </c>
      <c r="F962" s="251" t="s">
        <v>485</v>
      </c>
    </row>
    <row r="963" spans="1:6" s="26" customFormat="1" ht="14.25" hidden="1" customHeight="1" outlineLevel="1" x14ac:dyDescent="0.25">
      <c r="A963" s="141" t="s">
        <v>855</v>
      </c>
      <c r="B963" s="65" t="s">
        <v>856</v>
      </c>
      <c r="C963" s="183" t="s">
        <v>265</v>
      </c>
      <c r="D963" s="290">
        <v>6708.1799999999994</v>
      </c>
      <c r="E963" s="326">
        <f t="shared" si="68"/>
        <v>6708.1799999999994</v>
      </c>
      <c r="F963" s="251" t="s">
        <v>485</v>
      </c>
    </row>
    <row r="964" spans="1:6" s="26" customFormat="1" ht="14.25" hidden="1" customHeight="1" outlineLevel="1" x14ac:dyDescent="0.25">
      <c r="A964" s="141" t="s">
        <v>857</v>
      </c>
      <c r="B964" s="65" t="s">
        <v>858</v>
      </c>
      <c r="C964" s="183" t="s">
        <v>266</v>
      </c>
      <c r="D964" s="290">
        <v>33470.519999999997</v>
      </c>
      <c r="E964" s="326">
        <f t="shared" si="68"/>
        <v>33470.519999999997</v>
      </c>
      <c r="F964" s="251" t="s">
        <v>485</v>
      </c>
    </row>
    <row r="965" spans="1:6" s="26" customFormat="1" ht="14.25" hidden="1" customHeight="1" outlineLevel="1" x14ac:dyDescent="0.25">
      <c r="A965" s="126" t="s">
        <v>307</v>
      </c>
      <c r="B965" s="33" t="s">
        <v>303</v>
      </c>
      <c r="C965" s="103" t="s">
        <v>2425</v>
      </c>
      <c r="D965" s="290">
        <v>833.51999999999987</v>
      </c>
      <c r="E965" s="326">
        <f t="shared" si="68"/>
        <v>833.51999999999987</v>
      </c>
      <c r="F965" s="251" t="s">
        <v>485</v>
      </c>
    </row>
    <row r="966" spans="1:6" s="26" customFormat="1" ht="14.25" hidden="1" customHeight="1" outlineLevel="1" x14ac:dyDescent="0.25">
      <c r="A966" s="141" t="s">
        <v>859</v>
      </c>
      <c r="B966" s="65" t="s">
        <v>860</v>
      </c>
      <c r="C966" s="183" t="s">
        <v>319</v>
      </c>
      <c r="D966" s="290">
        <v>8195.82</v>
      </c>
      <c r="E966" s="326">
        <f t="shared" si="68"/>
        <v>8195.82</v>
      </c>
      <c r="F966" s="251" t="s">
        <v>485</v>
      </c>
    </row>
    <row r="967" spans="1:6" s="26" customFormat="1" ht="14.25" hidden="1" customHeight="1" outlineLevel="1" x14ac:dyDescent="0.25">
      <c r="A967" s="141" t="s">
        <v>861</v>
      </c>
      <c r="B967" s="65" t="s">
        <v>862</v>
      </c>
      <c r="C967" s="183" t="s">
        <v>320</v>
      </c>
      <c r="D967" s="290">
        <v>40923.9</v>
      </c>
      <c r="E967" s="326">
        <f t="shared" si="68"/>
        <v>40923.9</v>
      </c>
      <c r="F967" s="251" t="s">
        <v>485</v>
      </c>
    </row>
    <row r="968" spans="1:6" s="26" customFormat="1" ht="14.25" hidden="1" customHeight="1" outlineLevel="1" x14ac:dyDescent="0.25">
      <c r="A968" s="126" t="s">
        <v>308</v>
      </c>
      <c r="B968" s="33" t="s">
        <v>304</v>
      </c>
      <c r="C968" s="187" t="s">
        <v>2426</v>
      </c>
      <c r="D968" s="290">
        <v>833.51999999999987</v>
      </c>
      <c r="E968" s="326">
        <f t="shared" si="68"/>
        <v>833.51999999999987</v>
      </c>
      <c r="F968" s="251" t="s">
        <v>485</v>
      </c>
    </row>
    <row r="969" spans="1:6" s="26" customFormat="1" ht="14.25" hidden="1" customHeight="1" outlineLevel="1" x14ac:dyDescent="0.25">
      <c r="A969" s="141" t="s">
        <v>863</v>
      </c>
      <c r="B969" s="65" t="s">
        <v>864</v>
      </c>
      <c r="C969" s="183" t="s">
        <v>146</v>
      </c>
      <c r="D969" s="290">
        <v>8195.82</v>
      </c>
      <c r="E969" s="326">
        <f t="shared" si="68"/>
        <v>8195.82</v>
      </c>
      <c r="F969" s="251" t="s">
        <v>485</v>
      </c>
    </row>
    <row r="970" spans="1:6" s="26" customFormat="1" ht="14.25" hidden="1" customHeight="1" outlineLevel="1" x14ac:dyDescent="0.25">
      <c r="A970" s="141" t="s">
        <v>865</v>
      </c>
      <c r="B970" s="65" t="s">
        <v>866</v>
      </c>
      <c r="C970" s="183" t="s">
        <v>147</v>
      </c>
      <c r="D970" s="290">
        <v>40923.9</v>
      </c>
      <c r="E970" s="326">
        <f t="shared" si="68"/>
        <v>40923.9</v>
      </c>
      <c r="F970" s="251" t="s">
        <v>485</v>
      </c>
    </row>
    <row r="971" spans="1:6" s="26" customFormat="1" ht="14.25" hidden="1" customHeight="1" outlineLevel="1" x14ac:dyDescent="0.25">
      <c r="A971" s="165" t="s">
        <v>649</v>
      </c>
      <c r="B971" s="33" t="s">
        <v>254</v>
      </c>
      <c r="C971" s="176" t="s">
        <v>2210</v>
      </c>
      <c r="D971" s="290">
        <v>757.61999999999989</v>
      </c>
      <c r="E971" s="326">
        <f t="shared" si="68"/>
        <v>757.61999999999989</v>
      </c>
      <c r="F971" s="251" t="s">
        <v>485</v>
      </c>
    </row>
    <row r="972" spans="1:6" s="26" customFormat="1" ht="14.25" hidden="1" customHeight="1" outlineLevel="1" x14ac:dyDescent="0.25">
      <c r="A972" s="166" t="s">
        <v>625</v>
      </c>
      <c r="B972" s="67" t="s">
        <v>909</v>
      </c>
      <c r="C972" s="190" t="s">
        <v>1024</v>
      </c>
      <c r="D972" s="290">
        <v>7436.8199999999988</v>
      </c>
      <c r="E972" s="326">
        <f t="shared" si="68"/>
        <v>7436.8199999999988</v>
      </c>
      <c r="F972" s="251" t="s">
        <v>485</v>
      </c>
    </row>
    <row r="973" spans="1:6" s="26" customFormat="1" ht="14.25" hidden="1" customHeight="1" outlineLevel="1" x14ac:dyDescent="0.25">
      <c r="A973" s="165" t="s">
        <v>650</v>
      </c>
      <c r="B973" s="33" t="s">
        <v>255</v>
      </c>
      <c r="C973" s="176" t="s">
        <v>979</v>
      </c>
      <c r="D973" s="290">
        <v>818.33999999999992</v>
      </c>
      <c r="E973" s="326">
        <f t="shared" si="68"/>
        <v>818.33999999999992</v>
      </c>
      <c r="F973" s="251" t="s">
        <v>485</v>
      </c>
    </row>
    <row r="974" spans="1:6" s="26" customFormat="1" ht="14.25" hidden="1" customHeight="1" outlineLevel="1" x14ac:dyDescent="0.25">
      <c r="A974" s="166" t="s">
        <v>626</v>
      </c>
      <c r="B974" s="67" t="s">
        <v>330</v>
      </c>
      <c r="C974" s="190" t="s">
        <v>483</v>
      </c>
      <c r="D974" s="290">
        <v>8044.0199999999986</v>
      </c>
      <c r="E974" s="326">
        <f t="shared" si="68"/>
        <v>8044.0199999999986</v>
      </c>
      <c r="F974" s="251" t="s">
        <v>485</v>
      </c>
    </row>
    <row r="975" spans="1:6" s="26" customFormat="1" ht="14.25" hidden="1" customHeight="1" outlineLevel="1" x14ac:dyDescent="0.25">
      <c r="A975" s="126" t="s">
        <v>819</v>
      </c>
      <c r="B975" s="33" t="s">
        <v>657</v>
      </c>
      <c r="C975" s="103" t="s">
        <v>2427</v>
      </c>
      <c r="D975" s="290">
        <v>441.59999999999997</v>
      </c>
      <c r="E975" s="326">
        <f t="shared" si="68"/>
        <v>441.59999999999997</v>
      </c>
      <c r="F975" s="251" t="s">
        <v>485</v>
      </c>
    </row>
    <row r="976" spans="1:6" s="26" customFormat="1" ht="14.25" hidden="1" customHeight="1" outlineLevel="1" x14ac:dyDescent="0.25">
      <c r="A976" s="141" t="s">
        <v>286</v>
      </c>
      <c r="B976" s="65" t="s">
        <v>47</v>
      </c>
      <c r="C976" s="183" t="s">
        <v>482</v>
      </c>
      <c r="D976" s="290">
        <v>4337.7999999999993</v>
      </c>
      <c r="E976" s="326">
        <f t="shared" si="68"/>
        <v>4337.7999999999993</v>
      </c>
      <c r="F976" s="251" t="s">
        <v>485</v>
      </c>
    </row>
    <row r="977" spans="1:6" s="26" customFormat="1" ht="14.25" hidden="1" customHeight="1" outlineLevel="1" x14ac:dyDescent="0.25">
      <c r="A977" s="141" t="s">
        <v>869</v>
      </c>
      <c r="B977" s="65" t="s">
        <v>870</v>
      </c>
      <c r="C977" s="183" t="s">
        <v>200</v>
      </c>
      <c r="D977" s="290">
        <v>5994.7199999999993</v>
      </c>
      <c r="E977" s="326">
        <f t="shared" si="68"/>
        <v>5994.7199999999993</v>
      </c>
      <c r="F977" s="251" t="s">
        <v>485</v>
      </c>
    </row>
    <row r="978" spans="1:6" s="26" customFormat="1" ht="14.25" hidden="1" customHeight="1" outlineLevel="1" x14ac:dyDescent="0.25">
      <c r="A978" s="141" t="s">
        <v>937</v>
      </c>
      <c r="B978" s="65" t="s">
        <v>938</v>
      </c>
      <c r="C978" s="183" t="s">
        <v>2211</v>
      </c>
      <c r="D978" s="290">
        <v>2427.4199999999996</v>
      </c>
      <c r="E978" s="326">
        <f t="shared" si="68"/>
        <v>2427.4199999999996</v>
      </c>
      <c r="F978" s="251" t="s">
        <v>485</v>
      </c>
    </row>
    <row r="979" spans="1:6" s="26" customFormat="1" ht="14.25" hidden="1" customHeight="1" outlineLevel="1" x14ac:dyDescent="0.25">
      <c r="A979" s="126" t="s">
        <v>314</v>
      </c>
      <c r="B979" s="33" t="s">
        <v>310</v>
      </c>
      <c r="C979" s="191" t="s">
        <v>2428</v>
      </c>
      <c r="D979" s="290">
        <v>666.53999999999985</v>
      </c>
      <c r="E979" s="326">
        <f t="shared" si="68"/>
        <v>666.53999999999985</v>
      </c>
      <c r="F979" s="251" t="s">
        <v>485</v>
      </c>
    </row>
    <row r="980" spans="1:6" s="26" customFormat="1" ht="14.25" hidden="1" customHeight="1" outlineLevel="1" x14ac:dyDescent="0.25">
      <c r="A980" s="141" t="s">
        <v>867</v>
      </c>
      <c r="B980" s="65" t="s">
        <v>868</v>
      </c>
      <c r="C980" s="183" t="s">
        <v>201</v>
      </c>
      <c r="D980" s="290">
        <v>6601.9199999999992</v>
      </c>
      <c r="E980" s="326">
        <f t="shared" si="68"/>
        <v>6601.9199999999992</v>
      </c>
      <c r="F980" s="251" t="s">
        <v>485</v>
      </c>
    </row>
    <row r="981" spans="1:6" s="26" customFormat="1" ht="14.25" hidden="1" customHeight="1" outlineLevel="1" x14ac:dyDescent="0.25">
      <c r="A981" s="141" t="s">
        <v>871</v>
      </c>
      <c r="B981" s="65" t="s">
        <v>872</v>
      </c>
      <c r="C981" s="192" t="s">
        <v>261</v>
      </c>
      <c r="D981" s="290">
        <v>7512.7199999999993</v>
      </c>
      <c r="E981" s="326">
        <f t="shared" si="68"/>
        <v>7512.7199999999993</v>
      </c>
      <c r="F981" s="251" t="s">
        <v>485</v>
      </c>
    </row>
    <row r="982" spans="1:6" s="26" customFormat="1" ht="14.25" hidden="1" customHeight="1" outlineLevel="1" x14ac:dyDescent="0.25">
      <c r="A982" s="141" t="s">
        <v>939</v>
      </c>
      <c r="B982" s="65" t="s">
        <v>940</v>
      </c>
      <c r="C982" s="183" t="s">
        <v>2212</v>
      </c>
      <c r="D982" s="290">
        <v>3034.62</v>
      </c>
      <c r="E982" s="326">
        <f t="shared" si="68"/>
        <v>3034.62</v>
      </c>
      <c r="F982" s="251" t="s">
        <v>485</v>
      </c>
    </row>
    <row r="983" spans="1:6" s="26" customFormat="1" ht="14.25" hidden="1" customHeight="1" outlineLevel="1" x14ac:dyDescent="0.25">
      <c r="A983" s="126" t="s">
        <v>316</v>
      </c>
      <c r="B983" s="33" t="s">
        <v>312</v>
      </c>
      <c r="C983" s="176" t="s">
        <v>2429</v>
      </c>
      <c r="D983" s="290">
        <v>818.33999999999992</v>
      </c>
      <c r="E983" s="326">
        <f t="shared" si="68"/>
        <v>818.33999999999992</v>
      </c>
      <c r="F983" s="251" t="s">
        <v>485</v>
      </c>
    </row>
    <row r="984" spans="1:6" s="26" customFormat="1" ht="14.25" hidden="1" customHeight="1" outlineLevel="1" x14ac:dyDescent="0.25">
      <c r="A984" s="141" t="s">
        <v>873</v>
      </c>
      <c r="B984" s="65" t="s">
        <v>874</v>
      </c>
      <c r="C984" s="190" t="s">
        <v>262</v>
      </c>
      <c r="D984" s="290">
        <v>8119.9199999999992</v>
      </c>
      <c r="E984" s="326">
        <f t="shared" si="68"/>
        <v>8119.9199999999992</v>
      </c>
      <c r="F984" s="251" t="s">
        <v>485</v>
      </c>
    </row>
    <row r="985" spans="1:6" ht="14.25" hidden="1" customHeight="1" outlineLevel="1" x14ac:dyDescent="0.25">
      <c r="A985" s="160" t="s">
        <v>460</v>
      </c>
      <c r="B985" s="107" t="s">
        <v>317</v>
      </c>
      <c r="C985" s="182" t="s">
        <v>2430</v>
      </c>
      <c r="D985" s="290">
        <v>909.41999999999985</v>
      </c>
      <c r="E985" s="326">
        <f t="shared" si="68"/>
        <v>909.41999999999985</v>
      </c>
      <c r="F985" s="251" t="s">
        <v>485</v>
      </c>
    </row>
    <row r="986" spans="1:6" ht="14.25" hidden="1" customHeight="1" outlineLevel="1" x14ac:dyDescent="0.25">
      <c r="A986" s="152" t="s">
        <v>941</v>
      </c>
      <c r="B986" s="68" t="s">
        <v>942</v>
      </c>
      <c r="C986" s="180" t="s">
        <v>42</v>
      </c>
      <c r="D986" s="290">
        <v>8939.64</v>
      </c>
      <c r="E986" s="326">
        <f t="shared" si="68"/>
        <v>8939.64</v>
      </c>
      <c r="F986" s="251" t="s">
        <v>485</v>
      </c>
    </row>
    <row r="987" spans="1:6" ht="14.25" hidden="1" customHeight="1" outlineLevel="1" x14ac:dyDescent="0.25">
      <c r="A987" s="160" t="s">
        <v>461</v>
      </c>
      <c r="B987" s="55" t="s">
        <v>318</v>
      </c>
      <c r="C987" s="182" t="s">
        <v>980</v>
      </c>
      <c r="D987" s="290">
        <v>970.13999999999987</v>
      </c>
      <c r="E987" s="326">
        <f t="shared" si="68"/>
        <v>970.13999999999987</v>
      </c>
      <c r="F987" s="251" t="s">
        <v>485</v>
      </c>
    </row>
    <row r="988" spans="1:6" ht="14.25" hidden="1" customHeight="1" outlineLevel="1" x14ac:dyDescent="0.25">
      <c r="A988" s="152" t="s">
        <v>943</v>
      </c>
      <c r="B988" s="68" t="s">
        <v>944</v>
      </c>
      <c r="C988" s="180" t="s">
        <v>43</v>
      </c>
      <c r="D988" s="290">
        <v>9531.659999999998</v>
      </c>
      <c r="E988" s="326">
        <f t="shared" si="68"/>
        <v>9531.659999999998</v>
      </c>
      <c r="F988" s="251" t="s">
        <v>485</v>
      </c>
    </row>
    <row r="989" spans="1:6" ht="14.25" hidden="1" customHeight="1" outlineLevel="1" x14ac:dyDescent="0.25">
      <c r="A989" s="137" t="s">
        <v>412</v>
      </c>
      <c r="B989" s="24" t="s">
        <v>407</v>
      </c>
      <c r="C989" s="182" t="s">
        <v>2431</v>
      </c>
      <c r="D989" s="290">
        <v>738.04499999999996</v>
      </c>
      <c r="E989" s="326">
        <f t="shared" si="68"/>
        <v>738.04499999999996</v>
      </c>
      <c r="F989" s="251" t="s">
        <v>485</v>
      </c>
    </row>
    <row r="990" spans="1:6" ht="14.25" hidden="1" customHeight="1" outlineLevel="1" x14ac:dyDescent="0.25">
      <c r="A990" s="170" t="s">
        <v>371</v>
      </c>
      <c r="B990" s="57" t="s">
        <v>369</v>
      </c>
      <c r="C990" s="193" t="s">
        <v>643</v>
      </c>
      <c r="D990" s="290">
        <v>7240.6950000000006</v>
      </c>
      <c r="E990" s="326">
        <f t="shared" si="68"/>
        <v>7240.6950000000006</v>
      </c>
      <c r="F990" s="251" t="s">
        <v>485</v>
      </c>
    </row>
    <row r="991" spans="1:6" ht="14.25" hidden="1" customHeight="1" outlineLevel="1" x14ac:dyDescent="0.25">
      <c r="A991" s="170" t="s">
        <v>372</v>
      </c>
      <c r="B991" s="57" t="s">
        <v>370</v>
      </c>
      <c r="C991" s="193" t="s">
        <v>644</v>
      </c>
      <c r="D991" s="290">
        <v>7240.6950000000006</v>
      </c>
      <c r="E991" s="326">
        <f t="shared" si="68"/>
        <v>7240.6950000000006</v>
      </c>
      <c r="F991" s="251" t="s">
        <v>485</v>
      </c>
    </row>
    <row r="992" spans="1:6" ht="14.25" hidden="1" customHeight="1" outlineLevel="1" x14ac:dyDescent="0.25">
      <c r="A992" s="137" t="s">
        <v>96</v>
      </c>
      <c r="B992" s="24" t="s">
        <v>408</v>
      </c>
      <c r="C992" s="182" t="s">
        <v>2432</v>
      </c>
      <c r="D992" s="290">
        <v>738.04499999999996</v>
      </c>
      <c r="E992" s="326">
        <f t="shared" si="68"/>
        <v>738.04499999999996</v>
      </c>
      <c r="F992" s="251" t="s">
        <v>485</v>
      </c>
    </row>
    <row r="993" spans="1:6" ht="14.25" hidden="1" customHeight="1" outlineLevel="1" x14ac:dyDescent="0.25">
      <c r="A993" s="170" t="s">
        <v>367</v>
      </c>
      <c r="B993" s="57" t="s">
        <v>365</v>
      </c>
      <c r="C993" s="193" t="s">
        <v>645</v>
      </c>
      <c r="D993" s="290">
        <v>7240.6950000000006</v>
      </c>
      <c r="E993" s="326">
        <f t="shared" si="68"/>
        <v>7240.6950000000006</v>
      </c>
      <c r="F993" s="251" t="s">
        <v>485</v>
      </c>
    </row>
    <row r="994" spans="1:6" ht="14.25" hidden="1" customHeight="1" outlineLevel="1" x14ac:dyDescent="0.25">
      <c r="A994" s="170" t="s">
        <v>368</v>
      </c>
      <c r="B994" s="57" t="s">
        <v>366</v>
      </c>
      <c r="C994" s="193" t="s">
        <v>646</v>
      </c>
      <c r="D994" s="290">
        <v>7240.6950000000006</v>
      </c>
      <c r="E994" s="326">
        <f t="shared" si="68"/>
        <v>7240.6950000000006</v>
      </c>
      <c r="F994" s="251" t="s">
        <v>485</v>
      </c>
    </row>
    <row r="995" spans="1:6" ht="14.25" hidden="1" customHeight="1" outlineLevel="1" x14ac:dyDescent="0.25">
      <c r="A995" s="137" t="s">
        <v>97</v>
      </c>
      <c r="B995" s="24" t="s">
        <v>409</v>
      </c>
      <c r="C995" s="182" t="s">
        <v>2433</v>
      </c>
      <c r="D995" s="290">
        <v>772.69500000000005</v>
      </c>
      <c r="E995" s="326">
        <f t="shared" si="68"/>
        <v>772.69500000000005</v>
      </c>
      <c r="F995" s="251" t="s">
        <v>485</v>
      </c>
    </row>
    <row r="996" spans="1:6" ht="14.25" hidden="1" customHeight="1" outlineLevel="1" x14ac:dyDescent="0.25">
      <c r="A996" s="170" t="s">
        <v>373</v>
      </c>
      <c r="B996" s="57" t="s">
        <v>375</v>
      </c>
      <c r="C996" s="193" t="s">
        <v>13</v>
      </c>
      <c r="D996" s="290">
        <v>7575.6450000000004</v>
      </c>
      <c r="E996" s="326">
        <f t="shared" si="68"/>
        <v>7575.6450000000004</v>
      </c>
      <c r="F996" s="251" t="s">
        <v>485</v>
      </c>
    </row>
    <row r="997" spans="1:6" ht="14.25" hidden="1" customHeight="1" outlineLevel="1" x14ac:dyDescent="0.25">
      <c r="A997" s="170" t="s">
        <v>374</v>
      </c>
      <c r="B997" s="57" t="s">
        <v>394</v>
      </c>
      <c r="C997" s="193" t="s">
        <v>642</v>
      </c>
      <c r="D997" s="290">
        <v>7575.6450000000004</v>
      </c>
      <c r="E997" s="326">
        <f t="shared" si="68"/>
        <v>7575.6450000000004</v>
      </c>
      <c r="F997" s="251" t="s">
        <v>485</v>
      </c>
    </row>
    <row r="998" spans="1:6" ht="14.25" hidden="1" customHeight="1" outlineLevel="1" x14ac:dyDescent="0.25">
      <c r="A998" s="137" t="s">
        <v>544</v>
      </c>
      <c r="B998" s="24" t="s">
        <v>410</v>
      </c>
      <c r="C998" s="182" t="s">
        <v>2434</v>
      </c>
      <c r="D998" s="290">
        <v>772.69500000000005</v>
      </c>
      <c r="E998" s="326">
        <f t="shared" si="68"/>
        <v>772.69500000000005</v>
      </c>
      <c r="F998" s="251" t="s">
        <v>485</v>
      </c>
    </row>
    <row r="999" spans="1:6" ht="14.25" hidden="1" customHeight="1" outlineLevel="1" x14ac:dyDescent="0.25">
      <c r="A999" s="170" t="s">
        <v>985</v>
      </c>
      <c r="B999" s="57" t="s">
        <v>983</v>
      </c>
      <c r="C999" s="193" t="s">
        <v>692</v>
      </c>
      <c r="D999" s="290">
        <v>7575.6450000000004</v>
      </c>
      <c r="E999" s="326">
        <f t="shared" si="68"/>
        <v>7575.6450000000004</v>
      </c>
      <c r="F999" s="251" t="s">
        <v>485</v>
      </c>
    </row>
    <row r="1000" spans="1:6" ht="14.25" hidden="1" customHeight="1" outlineLevel="1" x14ac:dyDescent="0.25">
      <c r="A1000" s="170" t="s">
        <v>986</v>
      </c>
      <c r="B1000" s="57" t="s">
        <v>984</v>
      </c>
      <c r="C1000" s="193" t="s">
        <v>693</v>
      </c>
      <c r="D1000" s="290">
        <v>7575.6450000000004</v>
      </c>
      <c r="E1000" s="326">
        <f t="shared" si="68"/>
        <v>7575.6450000000004</v>
      </c>
      <c r="F1000" s="251" t="s">
        <v>485</v>
      </c>
    </row>
    <row r="1001" spans="1:6" ht="14.25" hidden="1" customHeight="1" outlineLevel="1" x14ac:dyDescent="0.25">
      <c r="A1001" s="137" t="s">
        <v>1367</v>
      </c>
      <c r="B1001" s="24" t="s">
        <v>1365</v>
      </c>
      <c r="C1001" s="110" t="s">
        <v>2435</v>
      </c>
      <c r="D1001" s="290">
        <v>909.41999999999985</v>
      </c>
      <c r="E1001" s="326">
        <f t="shared" si="68"/>
        <v>909.41999999999985</v>
      </c>
      <c r="F1001" s="251" t="s">
        <v>485</v>
      </c>
    </row>
    <row r="1002" spans="1:6" ht="14.25" hidden="1" customHeight="1" outlineLevel="1" x14ac:dyDescent="0.25">
      <c r="A1002" s="137" t="s">
        <v>1368</v>
      </c>
      <c r="B1002" s="24" t="s">
        <v>1366</v>
      </c>
      <c r="C1002" s="110" t="s">
        <v>2436</v>
      </c>
      <c r="D1002" s="290">
        <v>1061.22</v>
      </c>
      <c r="E1002" s="326">
        <f t="shared" si="68"/>
        <v>1061.22</v>
      </c>
      <c r="F1002" s="251" t="s">
        <v>485</v>
      </c>
    </row>
    <row r="1003" spans="1:6" ht="14.25" hidden="1" customHeight="1" outlineLevel="1" x14ac:dyDescent="0.25">
      <c r="A1003" s="129" t="s">
        <v>1198</v>
      </c>
      <c r="B1003" s="32" t="s">
        <v>1196</v>
      </c>
      <c r="C1003" s="110" t="s">
        <v>2437</v>
      </c>
      <c r="D1003" s="290">
        <v>1137.1199999999999</v>
      </c>
      <c r="E1003" s="326">
        <f t="shared" si="68"/>
        <v>1137.1199999999999</v>
      </c>
      <c r="F1003" s="251" t="s">
        <v>485</v>
      </c>
    </row>
    <row r="1004" spans="1:6" ht="14.25" hidden="1" customHeight="1" outlineLevel="1" x14ac:dyDescent="0.25">
      <c r="A1004" s="129" t="s">
        <v>1363</v>
      </c>
      <c r="B1004" s="32" t="s">
        <v>1361</v>
      </c>
      <c r="C1004" s="110" t="s">
        <v>2438</v>
      </c>
      <c r="D1004" s="290">
        <v>1137.1199999999999</v>
      </c>
      <c r="E1004" s="326">
        <f t="shared" si="68"/>
        <v>1137.1199999999999</v>
      </c>
      <c r="F1004" s="251" t="s">
        <v>485</v>
      </c>
    </row>
    <row r="1005" spans="1:6" ht="14.25" hidden="1" customHeight="1" outlineLevel="1" x14ac:dyDescent="0.25">
      <c r="A1005" s="129" t="s">
        <v>1364</v>
      </c>
      <c r="B1005" s="32" t="s">
        <v>1362</v>
      </c>
      <c r="C1005" s="109" t="s">
        <v>2439</v>
      </c>
      <c r="D1005" s="290">
        <v>1288.9199999999998</v>
      </c>
      <c r="E1005" s="326">
        <f t="shared" si="68"/>
        <v>1288.9199999999998</v>
      </c>
      <c r="F1005" s="251" t="s">
        <v>485</v>
      </c>
    </row>
    <row r="1006" spans="1:6" ht="14.25" hidden="1" customHeight="1" outlineLevel="1" x14ac:dyDescent="0.25">
      <c r="A1006" s="137" t="s">
        <v>69</v>
      </c>
      <c r="B1006" s="24" t="s">
        <v>65</v>
      </c>
      <c r="C1006" s="182" t="s">
        <v>2440</v>
      </c>
      <c r="D1006" s="290">
        <v>841.995</v>
      </c>
      <c r="E1006" s="326">
        <f t="shared" si="68"/>
        <v>841.995</v>
      </c>
      <c r="F1006" s="251" t="s">
        <v>485</v>
      </c>
    </row>
    <row r="1007" spans="1:6" ht="14.25" hidden="1" customHeight="1" outlineLevel="1" x14ac:dyDescent="0.25">
      <c r="A1007" s="137" t="s">
        <v>68</v>
      </c>
      <c r="B1007" s="24" t="s">
        <v>64</v>
      </c>
      <c r="C1007" s="182" t="s">
        <v>2441</v>
      </c>
      <c r="D1007" s="290">
        <v>841.995</v>
      </c>
      <c r="E1007" s="326">
        <f t="shared" si="68"/>
        <v>841.995</v>
      </c>
      <c r="F1007" s="251" t="s">
        <v>485</v>
      </c>
    </row>
    <row r="1008" spans="1:6" ht="14.25" hidden="1" customHeight="1" outlineLevel="1" x14ac:dyDescent="0.25">
      <c r="A1008" s="170" t="s">
        <v>995</v>
      </c>
      <c r="B1008" s="57" t="s">
        <v>997</v>
      </c>
      <c r="C1008" s="193" t="s">
        <v>694</v>
      </c>
      <c r="D1008" s="290">
        <v>8257.0949999999993</v>
      </c>
      <c r="E1008" s="326">
        <f t="shared" si="68"/>
        <v>8257.0949999999993</v>
      </c>
      <c r="F1008" s="251" t="s">
        <v>485</v>
      </c>
    </row>
    <row r="1009" spans="1:6" ht="14.25" hidden="1" customHeight="1" outlineLevel="1" x14ac:dyDescent="0.25">
      <c r="A1009" s="170" t="s">
        <v>996</v>
      </c>
      <c r="B1009" s="57" t="s">
        <v>998</v>
      </c>
      <c r="C1009" s="193" t="s">
        <v>695</v>
      </c>
      <c r="D1009" s="290">
        <v>8257.0949999999993</v>
      </c>
      <c r="E1009" s="326">
        <f t="shared" si="68"/>
        <v>8257.0949999999993</v>
      </c>
      <c r="F1009" s="251" t="s">
        <v>485</v>
      </c>
    </row>
    <row r="1010" spans="1:6" ht="14.25" hidden="1" customHeight="1" outlineLevel="1" x14ac:dyDescent="0.25">
      <c r="A1010" s="170" t="s">
        <v>1001</v>
      </c>
      <c r="B1010" s="57" t="s">
        <v>999</v>
      </c>
      <c r="C1010" s="193" t="s">
        <v>197</v>
      </c>
      <c r="D1010" s="290">
        <v>8257.0949999999993</v>
      </c>
      <c r="E1010" s="326">
        <f t="shared" si="68"/>
        <v>8257.0949999999993</v>
      </c>
      <c r="F1010" s="251" t="s">
        <v>485</v>
      </c>
    </row>
    <row r="1011" spans="1:6" ht="14.25" hidden="1" customHeight="1" outlineLevel="1" x14ac:dyDescent="0.25">
      <c r="A1011" s="170" t="s">
        <v>1002</v>
      </c>
      <c r="B1011" s="57" t="s">
        <v>1000</v>
      </c>
      <c r="C1011" s="193" t="s">
        <v>640</v>
      </c>
      <c r="D1011" s="290">
        <v>8257.0949999999993</v>
      </c>
      <c r="E1011" s="326">
        <f t="shared" si="68"/>
        <v>8257.0949999999993</v>
      </c>
      <c r="F1011" s="251" t="s">
        <v>485</v>
      </c>
    </row>
    <row r="1012" spans="1:6" s="26" customFormat="1" ht="14.25" hidden="1" customHeight="1" outlineLevel="1" x14ac:dyDescent="0.25">
      <c r="A1012" s="155" t="s">
        <v>1271</v>
      </c>
      <c r="B1012" s="33" t="s">
        <v>1270</v>
      </c>
      <c r="C1012" s="176" t="s">
        <v>2442</v>
      </c>
      <c r="D1012" s="290">
        <v>757.61999999999989</v>
      </c>
      <c r="E1012" s="326">
        <f t="shared" si="68"/>
        <v>757.61999999999989</v>
      </c>
      <c r="F1012" s="251" t="s">
        <v>485</v>
      </c>
    </row>
    <row r="1013" spans="1:6" ht="14.25" hidden="1" customHeight="1" outlineLevel="1" x14ac:dyDescent="0.25">
      <c r="A1013" s="137" t="s">
        <v>70</v>
      </c>
      <c r="B1013" s="24" t="s">
        <v>66</v>
      </c>
      <c r="C1013" s="182" t="s">
        <v>2443</v>
      </c>
      <c r="D1013" s="290">
        <v>876.64499999999998</v>
      </c>
      <c r="E1013" s="326">
        <f t="shared" si="68"/>
        <v>876.64499999999998</v>
      </c>
      <c r="F1013" s="251" t="s">
        <v>485</v>
      </c>
    </row>
    <row r="1014" spans="1:6" ht="14.25" hidden="1" customHeight="1" outlineLevel="1" x14ac:dyDescent="0.25">
      <c r="A1014" s="170" t="s">
        <v>1005</v>
      </c>
      <c r="B1014" s="57" t="s">
        <v>1003</v>
      </c>
      <c r="C1014" s="193" t="s">
        <v>690</v>
      </c>
      <c r="D1014" s="290">
        <v>8603.5949999999993</v>
      </c>
      <c r="E1014" s="326">
        <f t="shared" si="68"/>
        <v>8603.5949999999993</v>
      </c>
      <c r="F1014" s="251" t="s">
        <v>485</v>
      </c>
    </row>
    <row r="1015" spans="1:6" ht="14.25" hidden="1" customHeight="1" outlineLevel="1" x14ac:dyDescent="0.25">
      <c r="A1015" s="170" t="s">
        <v>1006</v>
      </c>
      <c r="B1015" s="57" t="s">
        <v>1004</v>
      </c>
      <c r="C1015" s="193" t="s">
        <v>691</v>
      </c>
      <c r="D1015" s="290">
        <v>8603.5949999999993</v>
      </c>
      <c r="E1015" s="326">
        <f t="shared" si="68"/>
        <v>8603.5949999999993</v>
      </c>
      <c r="F1015" s="251" t="s">
        <v>485</v>
      </c>
    </row>
    <row r="1016" spans="1:6" ht="14.25" hidden="1" customHeight="1" outlineLevel="1" x14ac:dyDescent="0.25">
      <c r="A1016" s="137" t="s">
        <v>71</v>
      </c>
      <c r="B1016" s="24" t="s">
        <v>67</v>
      </c>
      <c r="C1016" s="182" t="s">
        <v>2444</v>
      </c>
      <c r="D1016" s="290">
        <v>876.64499999999998</v>
      </c>
      <c r="E1016" s="326">
        <f t="shared" si="68"/>
        <v>876.64499999999998</v>
      </c>
      <c r="F1016" s="251" t="s">
        <v>485</v>
      </c>
    </row>
    <row r="1017" spans="1:6" ht="14.25" hidden="1" customHeight="1" outlineLevel="1" x14ac:dyDescent="0.25">
      <c r="A1017" s="170" t="s">
        <v>1009</v>
      </c>
      <c r="B1017" s="57" t="s">
        <v>1007</v>
      </c>
      <c r="C1017" s="193" t="s">
        <v>566</v>
      </c>
      <c r="D1017" s="290">
        <v>8603.5949999999993</v>
      </c>
      <c r="E1017" s="326">
        <f t="shared" ref="E1017:E1080" si="69">D1017*(1-$E$5)</f>
        <v>8603.5949999999993</v>
      </c>
      <c r="F1017" s="251" t="s">
        <v>485</v>
      </c>
    </row>
    <row r="1018" spans="1:6" ht="14.25" hidden="1" customHeight="1" outlineLevel="1" x14ac:dyDescent="0.25">
      <c r="A1018" s="170" t="s">
        <v>1010</v>
      </c>
      <c r="B1018" s="57" t="s">
        <v>1008</v>
      </c>
      <c r="C1018" s="193" t="s">
        <v>196</v>
      </c>
      <c r="D1018" s="290">
        <v>8603.5949999999993</v>
      </c>
      <c r="E1018" s="326">
        <f t="shared" si="69"/>
        <v>8603.5949999999993</v>
      </c>
      <c r="F1018" s="251" t="s">
        <v>485</v>
      </c>
    </row>
    <row r="1019" spans="1:6" ht="14.25" hidden="1" customHeight="1" outlineLevel="1" x14ac:dyDescent="0.25">
      <c r="A1019" s="137" t="s">
        <v>647</v>
      </c>
      <c r="B1019" s="24" t="s">
        <v>648</v>
      </c>
      <c r="C1019" s="182" t="s">
        <v>2445</v>
      </c>
      <c r="D1019" s="290">
        <v>1455.8999999999999</v>
      </c>
      <c r="E1019" s="326">
        <f t="shared" si="69"/>
        <v>1455.8999999999999</v>
      </c>
      <c r="F1019" s="251" t="s">
        <v>485</v>
      </c>
    </row>
    <row r="1020" spans="1:6" ht="14.25" hidden="1" customHeight="1" outlineLevel="1" x14ac:dyDescent="0.25">
      <c r="A1020" s="137" t="s">
        <v>271</v>
      </c>
      <c r="B1020" s="24" t="s">
        <v>272</v>
      </c>
      <c r="C1020" s="110" t="s">
        <v>2446</v>
      </c>
      <c r="D1020" s="290">
        <v>1516.62</v>
      </c>
      <c r="E1020" s="326">
        <f t="shared" si="69"/>
        <v>1516.62</v>
      </c>
      <c r="F1020" s="251" t="s">
        <v>485</v>
      </c>
    </row>
    <row r="1021" spans="1:6" ht="14.25" hidden="1" customHeight="1" outlineLevel="1" x14ac:dyDescent="0.25">
      <c r="A1021" s="129" t="s">
        <v>557</v>
      </c>
      <c r="B1021" s="32" t="s">
        <v>558</v>
      </c>
      <c r="C1021" s="182" t="s">
        <v>2447</v>
      </c>
      <c r="D1021" s="290">
        <v>1759.5</v>
      </c>
      <c r="E1021" s="326">
        <f t="shared" si="69"/>
        <v>1759.5</v>
      </c>
      <c r="F1021" s="251" t="s">
        <v>485</v>
      </c>
    </row>
    <row r="1022" spans="1:6" ht="14.25" hidden="1" customHeight="1" outlineLevel="1" x14ac:dyDescent="0.25">
      <c r="A1022" s="129" t="s">
        <v>74</v>
      </c>
      <c r="B1022" s="32" t="s">
        <v>72</v>
      </c>
      <c r="C1022" s="182" t="s">
        <v>2448</v>
      </c>
      <c r="D1022" s="290">
        <v>1026.7950000000001</v>
      </c>
      <c r="E1022" s="326">
        <f t="shared" si="69"/>
        <v>1026.7950000000001</v>
      </c>
      <c r="F1022" s="251" t="s">
        <v>485</v>
      </c>
    </row>
    <row r="1023" spans="1:6" ht="14.25" hidden="1" customHeight="1" outlineLevel="1" x14ac:dyDescent="0.25">
      <c r="A1023" s="171" t="s">
        <v>1013</v>
      </c>
      <c r="B1023" s="56" t="s">
        <v>1011</v>
      </c>
      <c r="C1023" s="193" t="s">
        <v>559</v>
      </c>
      <c r="D1023" s="290">
        <v>4041.3450000000003</v>
      </c>
      <c r="E1023" s="326">
        <f t="shared" si="69"/>
        <v>4041.3450000000003</v>
      </c>
      <c r="F1023" s="251" t="s">
        <v>485</v>
      </c>
    </row>
    <row r="1024" spans="1:6" ht="14.25" hidden="1" customHeight="1" outlineLevel="1" x14ac:dyDescent="0.25">
      <c r="A1024" s="171" t="s">
        <v>1014</v>
      </c>
      <c r="B1024" s="56" t="s">
        <v>1012</v>
      </c>
      <c r="C1024" s="193" t="s">
        <v>561</v>
      </c>
      <c r="D1024" s="290">
        <v>4041.3450000000003</v>
      </c>
      <c r="E1024" s="326">
        <f t="shared" si="69"/>
        <v>4041.3450000000003</v>
      </c>
      <c r="F1024" s="251" t="s">
        <v>485</v>
      </c>
    </row>
    <row r="1025" spans="1:6" ht="14.25" hidden="1" customHeight="1" outlineLevel="1" x14ac:dyDescent="0.25">
      <c r="A1025" s="129" t="s">
        <v>75</v>
      </c>
      <c r="B1025" s="32" t="s">
        <v>73</v>
      </c>
      <c r="C1025" s="182" t="s">
        <v>2449</v>
      </c>
      <c r="D1025" s="290">
        <v>1026.7950000000001</v>
      </c>
      <c r="E1025" s="326">
        <f t="shared" si="69"/>
        <v>1026.7950000000001</v>
      </c>
      <c r="F1025" s="251" t="s">
        <v>485</v>
      </c>
    </row>
    <row r="1026" spans="1:6" ht="14.25" hidden="1" customHeight="1" outlineLevel="1" x14ac:dyDescent="0.25">
      <c r="A1026" s="171" t="s">
        <v>1015</v>
      </c>
      <c r="B1026" s="56" t="s">
        <v>1017</v>
      </c>
      <c r="C1026" s="193" t="s">
        <v>559</v>
      </c>
      <c r="D1026" s="290">
        <v>4041.3450000000003</v>
      </c>
      <c r="E1026" s="326">
        <f t="shared" si="69"/>
        <v>4041.3450000000003</v>
      </c>
      <c r="F1026" s="251" t="s">
        <v>485</v>
      </c>
    </row>
    <row r="1027" spans="1:6" ht="14.25" hidden="1" customHeight="1" outlineLevel="1" x14ac:dyDescent="0.25">
      <c r="A1027" s="171" t="s">
        <v>1016</v>
      </c>
      <c r="B1027" s="56" t="s">
        <v>1018</v>
      </c>
      <c r="C1027" s="193" t="s">
        <v>560</v>
      </c>
      <c r="D1027" s="290">
        <v>4041.3450000000003</v>
      </c>
      <c r="E1027" s="326">
        <f t="shared" si="69"/>
        <v>4041.3450000000003</v>
      </c>
      <c r="F1027" s="251" t="s">
        <v>485</v>
      </c>
    </row>
    <row r="1028" spans="1:6" ht="14.25" hidden="1" customHeight="1" outlineLevel="1" x14ac:dyDescent="0.25">
      <c r="A1028" s="129" t="s">
        <v>545</v>
      </c>
      <c r="B1028" s="32" t="s">
        <v>411</v>
      </c>
      <c r="C1028" s="182" t="s">
        <v>2450</v>
      </c>
      <c r="D1028" s="290">
        <v>922.84500000000003</v>
      </c>
      <c r="E1028" s="326">
        <f t="shared" si="69"/>
        <v>922.84500000000003</v>
      </c>
      <c r="F1028" s="251" t="s">
        <v>485</v>
      </c>
    </row>
    <row r="1029" spans="1:6" ht="14.25" hidden="1" customHeight="1" outlineLevel="1" x14ac:dyDescent="0.25">
      <c r="A1029" s="171" t="s">
        <v>989</v>
      </c>
      <c r="B1029" s="56" t="s">
        <v>987</v>
      </c>
      <c r="C1029" s="193" t="s">
        <v>564</v>
      </c>
      <c r="D1029" s="290">
        <v>3625.5450000000001</v>
      </c>
      <c r="E1029" s="326">
        <f t="shared" si="69"/>
        <v>3625.5450000000001</v>
      </c>
      <c r="F1029" s="251" t="s">
        <v>485</v>
      </c>
    </row>
    <row r="1030" spans="1:6" ht="14.25" hidden="1" customHeight="1" outlineLevel="1" x14ac:dyDescent="0.25">
      <c r="A1030" s="171" t="s">
        <v>990</v>
      </c>
      <c r="B1030" s="56" t="s">
        <v>988</v>
      </c>
      <c r="C1030" s="193" t="s">
        <v>565</v>
      </c>
      <c r="D1030" s="290">
        <v>3625.5450000000001</v>
      </c>
      <c r="E1030" s="326">
        <f t="shared" si="69"/>
        <v>3625.5450000000001</v>
      </c>
      <c r="F1030" s="251" t="s">
        <v>485</v>
      </c>
    </row>
    <row r="1031" spans="1:6" ht="14.25" hidden="1" customHeight="1" outlineLevel="1" x14ac:dyDescent="0.25">
      <c r="A1031" s="129" t="s">
        <v>77</v>
      </c>
      <c r="B1031" s="32" t="s">
        <v>76</v>
      </c>
      <c r="C1031" s="182" t="s">
        <v>2451</v>
      </c>
      <c r="D1031" s="290">
        <v>922.84500000000003</v>
      </c>
      <c r="E1031" s="326">
        <f t="shared" si="69"/>
        <v>922.84500000000003</v>
      </c>
      <c r="F1031" s="251" t="s">
        <v>485</v>
      </c>
    </row>
    <row r="1032" spans="1:6" ht="14.25" hidden="1" customHeight="1" outlineLevel="1" x14ac:dyDescent="0.25">
      <c r="A1032" s="171" t="s">
        <v>993</v>
      </c>
      <c r="B1032" s="56" t="s">
        <v>991</v>
      </c>
      <c r="C1032" s="193" t="s">
        <v>562</v>
      </c>
      <c r="D1032" s="290">
        <v>3625.5450000000001</v>
      </c>
      <c r="E1032" s="326">
        <f t="shared" si="69"/>
        <v>3625.5450000000001</v>
      </c>
      <c r="F1032" s="251" t="s">
        <v>485</v>
      </c>
    </row>
    <row r="1033" spans="1:6" ht="14.25" hidden="1" customHeight="1" outlineLevel="1" x14ac:dyDescent="0.25">
      <c r="A1033" s="171" t="s">
        <v>994</v>
      </c>
      <c r="B1033" s="56" t="s">
        <v>992</v>
      </c>
      <c r="C1033" s="193" t="s">
        <v>563</v>
      </c>
      <c r="D1033" s="290">
        <v>3625.5450000000001</v>
      </c>
      <c r="E1033" s="326">
        <f t="shared" si="69"/>
        <v>3625.5450000000001</v>
      </c>
      <c r="F1033" s="251" t="s">
        <v>485</v>
      </c>
    </row>
    <row r="1034" spans="1:6" ht="14.25" hidden="1" customHeight="1" outlineLevel="1" x14ac:dyDescent="0.25">
      <c r="A1034" s="137" t="s">
        <v>464</v>
      </c>
      <c r="B1034" s="24" t="s">
        <v>462</v>
      </c>
      <c r="C1034" s="110" t="s">
        <v>2452</v>
      </c>
      <c r="D1034" s="290">
        <v>757.84999999999991</v>
      </c>
      <c r="E1034" s="326">
        <f t="shared" si="69"/>
        <v>757.84999999999991</v>
      </c>
      <c r="F1034" s="251" t="s">
        <v>485</v>
      </c>
    </row>
    <row r="1035" spans="1:6" ht="14.25" hidden="1" customHeight="1" outlineLevel="1" x14ac:dyDescent="0.25">
      <c r="A1035" s="137" t="s">
        <v>468</v>
      </c>
      <c r="B1035" s="24" t="s">
        <v>466</v>
      </c>
      <c r="C1035" s="178" t="s">
        <v>2453</v>
      </c>
      <c r="D1035" s="290">
        <v>884.34999999999991</v>
      </c>
      <c r="E1035" s="326">
        <f t="shared" si="69"/>
        <v>884.34999999999991</v>
      </c>
      <c r="F1035" s="251" t="s">
        <v>485</v>
      </c>
    </row>
    <row r="1036" spans="1:6" ht="14.25" hidden="1" customHeight="1" outlineLevel="1" x14ac:dyDescent="0.25">
      <c r="A1036" s="137" t="s">
        <v>469</v>
      </c>
      <c r="B1036" s="24" t="s">
        <v>467</v>
      </c>
      <c r="C1036" s="178" t="s">
        <v>2454</v>
      </c>
      <c r="D1036" s="290">
        <v>1061.2199999999998</v>
      </c>
      <c r="E1036" s="326">
        <f t="shared" si="69"/>
        <v>1061.2199999999998</v>
      </c>
      <c r="F1036" s="251" t="s">
        <v>485</v>
      </c>
    </row>
    <row r="1037" spans="1:6" ht="14.25" hidden="1" customHeight="1" outlineLevel="1" x14ac:dyDescent="0.25">
      <c r="A1037" s="129" t="s">
        <v>472</v>
      </c>
      <c r="B1037" s="32" t="s">
        <v>470</v>
      </c>
      <c r="C1037" s="110" t="s">
        <v>2455</v>
      </c>
      <c r="D1037" s="290">
        <v>1086.75</v>
      </c>
      <c r="E1037" s="326">
        <f t="shared" si="69"/>
        <v>1086.75</v>
      </c>
      <c r="F1037" s="251" t="s">
        <v>485</v>
      </c>
    </row>
    <row r="1038" spans="1:6" ht="14.25" hidden="1" customHeight="1" outlineLevel="1" x14ac:dyDescent="0.25">
      <c r="A1038" s="126" t="s">
        <v>184</v>
      </c>
      <c r="B1038" s="71" t="s">
        <v>53</v>
      </c>
      <c r="C1038" s="103" t="s">
        <v>2355</v>
      </c>
      <c r="D1038" s="290">
        <v>1038.345</v>
      </c>
      <c r="E1038" s="326">
        <f t="shared" si="69"/>
        <v>1038.345</v>
      </c>
      <c r="F1038" s="251" t="s">
        <v>485</v>
      </c>
    </row>
    <row r="1039" spans="1:6" ht="14.25" hidden="1" customHeight="1" outlineLevel="1" x14ac:dyDescent="0.25">
      <c r="A1039" s="129" t="s">
        <v>790</v>
      </c>
      <c r="B1039" s="32" t="s">
        <v>2213</v>
      </c>
      <c r="C1039" s="103" t="s">
        <v>830</v>
      </c>
      <c r="D1039" s="290">
        <v>1038.345</v>
      </c>
      <c r="E1039" s="326">
        <f t="shared" si="69"/>
        <v>1038.345</v>
      </c>
      <c r="F1039" s="251" t="s">
        <v>485</v>
      </c>
    </row>
    <row r="1040" spans="1:6" ht="14.25" hidden="1" customHeight="1" outlineLevel="1" x14ac:dyDescent="0.25">
      <c r="A1040" s="126" t="s">
        <v>185</v>
      </c>
      <c r="B1040" s="71" t="s">
        <v>54</v>
      </c>
      <c r="C1040" s="146" t="s">
        <v>426</v>
      </c>
      <c r="D1040" s="290">
        <v>2193.3449999999998</v>
      </c>
      <c r="E1040" s="326">
        <f t="shared" si="69"/>
        <v>2193.3449999999998</v>
      </c>
      <c r="F1040" s="251" t="s">
        <v>485</v>
      </c>
    </row>
    <row r="1041" spans="1:6" ht="14.25" hidden="1" customHeight="1" outlineLevel="1" x14ac:dyDescent="0.25">
      <c r="A1041" s="126" t="s">
        <v>180</v>
      </c>
      <c r="B1041" s="71" t="s">
        <v>280</v>
      </c>
      <c r="C1041" s="103" t="s">
        <v>2327</v>
      </c>
      <c r="D1041" s="290">
        <v>821.09999999999991</v>
      </c>
      <c r="E1041" s="326">
        <f t="shared" si="69"/>
        <v>821.09999999999991</v>
      </c>
      <c r="F1041" s="251" t="s">
        <v>485</v>
      </c>
    </row>
    <row r="1042" spans="1:6" ht="14.25" hidden="1" customHeight="1" outlineLevel="1" x14ac:dyDescent="0.25">
      <c r="A1042" s="141" t="s">
        <v>154</v>
      </c>
      <c r="B1042" s="65" t="s">
        <v>155</v>
      </c>
      <c r="C1042" s="183" t="s">
        <v>379</v>
      </c>
      <c r="D1042" s="290">
        <v>8094.8499999999995</v>
      </c>
      <c r="E1042" s="326">
        <f t="shared" si="69"/>
        <v>8094.8499999999995</v>
      </c>
      <c r="F1042" s="251" t="s">
        <v>485</v>
      </c>
    </row>
    <row r="1043" spans="1:6" ht="14.25" hidden="1" customHeight="1" outlineLevel="1" x14ac:dyDescent="0.25">
      <c r="A1043" s="126" t="s">
        <v>793</v>
      </c>
      <c r="B1043" s="33" t="s">
        <v>791</v>
      </c>
      <c r="C1043" s="103" t="s">
        <v>2328</v>
      </c>
      <c r="D1043" s="290">
        <v>884.34999999999991</v>
      </c>
      <c r="E1043" s="326">
        <f t="shared" si="69"/>
        <v>884.34999999999991</v>
      </c>
      <c r="F1043" s="251" t="s">
        <v>485</v>
      </c>
    </row>
    <row r="1044" spans="1:6" ht="14.25" hidden="1" customHeight="1" outlineLevel="1" x14ac:dyDescent="0.25">
      <c r="A1044" s="141" t="s">
        <v>794</v>
      </c>
      <c r="B1044" s="65" t="s">
        <v>792</v>
      </c>
      <c r="C1044" s="183" t="s">
        <v>795</v>
      </c>
      <c r="D1044" s="290">
        <v>8727.3499999999985</v>
      </c>
      <c r="E1044" s="326">
        <f t="shared" si="69"/>
        <v>8727.3499999999985</v>
      </c>
      <c r="F1044" s="251" t="s">
        <v>485</v>
      </c>
    </row>
    <row r="1045" spans="1:6" ht="14.25" hidden="1" customHeight="1" outlineLevel="1" x14ac:dyDescent="0.25">
      <c r="A1045" s="126" t="s">
        <v>181</v>
      </c>
      <c r="B1045" s="71" t="s">
        <v>281</v>
      </c>
      <c r="C1045" s="146" t="s">
        <v>2329</v>
      </c>
      <c r="D1045" s="290">
        <v>1615.845</v>
      </c>
      <c r="E1045" s="326">
        <f t="shared" si="69"/>
        <v>1615.845</v>
      </c>
      <c r="F1045" s="251" t="s">
        <v>485</v>
      </c>
    </row>
    <row r="1046" spans="1:6" ht="14.25" hidden="1" customHeight="1" outlineLevel="1" x14ac:dyDescent="0.25">
      <c r="A1046" s="126" t="s">
        <v>199</v>
      </c>
      <c r="B1046" s="70" t="s">
        <v>283</v>
      </c>
      <c r="C1046" s="146" t="s">
        <v>237</v>
      </c>
      <c r="D1046" s="290">
        <v>1096.095</v>
      </c>
      <c r="E1046" s="326">
        <f t="shared" si="69"/>
        <v>1096.095</v>
      </c>
      <c r="F1046" s="251" t="s">
        <v>485</v>
      </c>
    </row>
    <row r="1047" spans="1:6" ht="14.25" hidden="1" customHeight="1" outlineLevel="1" x14ac:dyDescent="0.25">
      <c r="A1047" s="137" t="s">
        <v>287</v>
      </c>
      <c r="B1047" s="32" t="s">
        <v>821</v>
      </c>
      <c r="C1047" s="146" t="s">
        <v>2335</v>
      </c>
      <c r="D1047" s="290">
        <v>1442.595</v>
      </c>
      <c r="E1047" s="326">
        <f t="shared" si="69"/>
        <v>1442.595</v>
      </c>
      <c r="F1047" s="251" t="s">
        <v>485</v>
      </c>
    </row>
    <row r="1048" spans="1:6" ht="14.25" hidden="1" customHeight="1" outlineLevel="1" x14ac:dyDescent="0.25">
      <c r="A1048" s="137" t="s">
        <v>916</v>
      </c>
      <c r="B1048" s="24" t="s">
        <v>338</v>
      </c>
      <c r="C1048" s="146" t="s">
        <v>2279</v>
      </c>
      <c r="D1048" s="290">
        <v>1737.9375</v>
      </c>
      <c r="E1048" s="326">
        <f t="shared" si="69"/>
        <v>1737.9375</v>
      </c>
      <c r="F1048" s="251" t="s">
        <v>485</v>
      </c>
    </row>
    <row r="1049" spans="1:6" ht="14.25" hidden="1" customHeight="1" outlineLevel="1" x14ac:dyDescent="0.25">
      <c r="A1049" s="137" t="s">
        <v>917</v>
      </c>
      <c r="B1049" s="32" t="s">
        <v>339</v>
      </c>
      <c r="C1049" s="146" t="s">
        <v>2280</v>
      </c>
      <c r="D1049" s="290">
        <v>2370.4375</v>
      </c>
      <c r="E1049" s="326">
        <f t="shared" si="69"/>
        <v>2370.4375</v>
      </c>
      <c r="F1049" s="251" t="s">
        <v>485</v>
      </c>
    </row>
    <row r="1050" spans="1:6" ht="14.25" hidden="1" customHeight="1" outlineLevel="1" x14ac:dyDescent="0.25">
      <c r="A1050" s="160" t="s">
        <v>918</v>
      </c>
      <c r="B1050" s="24" t="s">
        <v>341</v>
      </c>
      <c r="C1050" s="146" t="s">
        <v>2281</v>
      </c>
      <c r="D1050" s="290">
        <v>3002.9375</v>
      </c>
      <c r="E1050" s="326">
        <f t="shared" si="69"/>
        <v>3002.9375</v>
      </c>
      <c r="F1050" s="251" t="s">
        <v>485</v>
      </c>
    </row>
    <row r="1051" spans="1:6" ht="14.25" hidden="1" customHeight="1" outlineLevel="1" x14ac:dyDescent="0.25">
      <c r="A1051" s="160" t="s">
        <v>919</v>
      </c>
      <c r="B1051" s="86" t="s">
        <v>340</v>
      </c>
      <c r="C1051" s="110" t="s">
        <v>2282</v>
      </c>
      <c r="D1051" s="290">
        <v>2370.4375</v>
      </c>
      <c r="E1051" s="326">
        <f t="shared" si="69"/>
        <v>2370.4375</v>
      </c>
      <c r="F1051" s="251" t="s">
        <v>485</v>
      </c>
    </row>
    <row r="1052" spans="1:6" ht="14.25" hidden="1" customHeight="1" outlineLevel="1" x14ac:dyDescent="0.25">
      <c r="A1052" s="137" t="s">
        <v>875</v>
      </c>
      <c r="B1052" s="32" t="s">
        <v>1250</v>
      </c>
      <c r="C1052" s="146" t="s">
        <v>2456</v>
      </c>
      <c r="D1052" s="290">
        <v>2844.8125</v>
      </c>
      <c r="E1052" s="326">
        <f t="shared" si="69"/>
        <v>2844.8125</v>
      </c>
      <c r="F1052" s="251" t="s">
        <v>485</v>
      </c>
    </row>
    <row r="1053" spans="1:6" ht="14.25" hidden="1" customHeight="1" outlineLevel="1" x14ac:dyDescent="0.25">
      <c r="A1053" s="137" t="s">
        <v>945</v>
      </c>
      <c r="B1053" s="32" t="s">
        <v>1251</v>
      </c>
      <c r="C1053" s="146" t="s">
        <v>2283</v>
      </c>
      <c r="D1053" s="290">
        <v>3477.3125</v>
      </c>
      <c r="E1053" s="326">
        <f t="shared" si="69"/>
        <v>3477.3125</v>
      </c>
      <c r="F1053" s="251" t="s">
        <v>485</v>
      </c>
    </row>
    <row r="1054" spans="1:6" ht="14.25" hidden="1" customHeight="1" outlineLevel="1" x14ac:dyDescent="0.25">
      <c r="A1054" s="137" t="s">
        <v>141</v>
      </c>
      <c r="B1054" s="32" t="s">
        <v>1229</v>
      </c>
      <c r="C1054" s="28" t="s">
        <v>2256</v>
      </c>
      <c r="D1054" s="290">
        <v>3161.0625</v>
      </c>
      <c r="E1054" s="326">
        <f t="shared" si="69"/>
        <v>3161.0625</v>
      </c>
      <c r="F1054" s="251" t="s">
        <v>485</v>
      </c>
    </row>
    <row r="1055" spans="1:6" ht="14.25" hidden="1" customHeight="1" outlineLevel="1" x14ac:dyDescent="0.25">
      <c r="A1055" s="137" t="s">
        <v>946</v>
      </c>
      <c r="B1055" s="32" t="s">
        <v>1252</v>
      </c>
      <c r="C1055" s="146" t="s">
        <v>2284</v>
      </c>
      <c r="D1055" s="290">
        <v>3793.5625</v>
      </c>
      <c r="E1055" s="326">
        <f t="shared" si="69"/>
        <v>3793.5625</v>
      </c>
      <c r="F1055" s="251" t="s">
        <v>485</v>
      </c>
    </row>
    <row r="1056" spans="1:6" ht="14.25" hidden="1" customHeight="1" outlineLevel="1" x14ac:dyDescent="0.25">
      <c r="A1056" s="137" t="s">
        <v>958</v>
      </c>
      <c r="B1056" s="32" t="s">
        <v>957</v>
      </c>
      <c r="C1056" s="146" t="s">
        <v>2285</v>
      </c>
      <c r="D1056" s="290">
        <v>4742.3125</v>
      </c>
      <c r="E1056" s="326">
        <f t="shared" si="69"/>
        <v>4742.3125</v>
      </c>
      <c r="F1056" s="251" t="s">
        <v>485</v>
      </c>
    </row>
    <row r="1057" spans="1:6" ht="14.25" hidden="1" customHeight="1" outlineLevel="1" x14ac:dyDescent="0.25">
      <c r="A1057" s="126" t="s">
        <v>235</v>
      </c>
      <c r="B1057" s="32" t="s">
        <v>234</v>
      </c>
      <c r="C1057" s="146" t="s">
        <v>2286</v>
      </c>
      <c r="D1057" s="290">
        <v>3098.1</v>
      </c>
      <c r="E1057" s="326">
        <f t="shared" si="69"/>
        <v>3098.1</v>
      </c>
      <c r="F1057" s="252" t="s">
        <v>485</v>
      </c>
    </row>
    <row r="1058" spans="1:6" ht="14.25" hidden="1" customHeight="1" outlineLevel="1" x14ac:dyDescent="0.25">
      <c r="A1058" s="126" t="s">
        <v>406</v>
      </c>
      <c r="B1058" s="32" t="s">
        <v>284</v>
      </c>
      <c r="C1058" s="146" t="s">
        <v>2323</v>
      </c>
      <c r="D1058" s="290">
        <v>3793.85</v>
      </c>
      <c r="E1058" s="326">
        <f t="shared" si="69"/>
        <v>3793.85</v>
      </c>
      <c r="F1058" s="252" t="s">
        <v>485</v>
      </c>
    </row>
    <row r="1059" spans="1:6" ht="14.25" hidden="1" customHeight="1" outlineLevel="1" x14ac:dyDescent="0.25">
      <c r="A1059" s="126" t="s">
        <v>1027</v>
      </c>
      <c r="B1059" s="32" t="s">
        <v>1026</v>
      </c>
      <c r="C1059" s="146" t="s">
        <v>2214</v>
      </c>
      <c r="D1059" s="290">
        <v>4426.3499999999995</v>
      </c>
      <c r="E1059" s="326">
        <f t="shared" si="69"/>
        <v>4426.3499999999995</v>
      </c>
      <c r="F1059" s="252" t="s">
        <v>485</v>
      </c>
    </row>
    <row r="1060" spans="1:6" ht="14.25" hidden="1" customHeight="1" outlineLevel="1" x14ac:dyDescent="0.25">
      <c r="A1060" s="126" t="s">
        <v>877</v>
      </c>
      <c r="B1060" s="32" t="s">
        <v>132</v>
      </c>
      <c r="C1060" s="146" t="s">
        <v>2287</v>
      </c>
      <c r="D1060" s="290">
        <v>3604.1</v>
      </c>
      <c r="E1060" s="326">
        <f t="shared" si="69"/>
        <v>3604.1</v>
      </c>
      <c r="F1060" s="252" t="s">
        <v>485</v>
      </c>
    </row>
    <row r="1061" spans="1:6" ht="14.25" hidden="1" customHeight="1" outlineLevel="1" x14ac:dyDescent="0.25">
      <c r="A1061" s="126" t="s">
        <v>947</v>
      </c>
      <c r="B1061" s="32" t="s">
        <v>948</v>
      </c>
      <c r="C1061" s="146" t="s">
        <v>2288</v>
      </c>
      <c r="D1061" s="290">
        <v>4299.8499999999995</v>
      </c>
      <c r="E1061" s="326">
        <f t="shared" si="69"/>
        <v>4299.8499999999995</v>
      </c>
      <c r="F1061" s="252" t="s">
        <v>485</v>
      </c>
    </row>
    <row r="1062" spans="1:6" ht="14.25" hidden="1" customHeight="1" outlineLevel="1" x14ac:dyDescent="0.25">
      <c r="A1062" s="126" t="s">
        <v>1029</v>
      </c>
      <c r="B1062" s="32" t="s">
        <v>1028</v>
      </c>
      <c r="C1062" s="146" t="s">
        <v>2215</v>
      </c>
      <c r="D1062" s="290">
        <v>4932.3499999999995</v>
      </c>
      <c r="E1062" s="326">
        <f t="shared" si="69"/>
        <v>4932.3499999999995</v>
      </c>
      <c r="F1062" s="252" t="s">
        <v>485</v>
      </c>
    </row>
    <row r="1063" spans="1:6" ht="14.25" hidden="1" customHeight="1" outlineLevel="1" x14ac:dyDescent="0.25">
      <c r="A1063" s="126" t="s">
        <v>698</v>
      </c>
      <c r="B1063" s="32" t="s">
        <v>696</v>
      </c>
      <c r="C1063" s="146" t="s">
        <v>2216</v>
      </c>
      <c r="D1063" s="290">
        <v>3857.1</v>
      </c>
      <c r="E1063" s="326">
        <f t="shared" si="69"/>
        <v>3857.1</v>
      </c>
      <c r="F1063" s="252" t="s">
        <v>485</v>
      </c>
    </row>
    <row r="1064" spans="1:6" ht="14.25" hidden="1" customHeight="1" outlineLevel="1" x14ac:dyDescent="0.25">
      <c r="A1064" s="126" t="s">
        <v>699</v>
      </c>
      <c r="B1064" s="32" t="s">
        <v>697</v>
      </c>
      <c r="C1064" s="146" t="s">
        <v>2217</v>
      </c>
      <c r="D1064" s="290">
        <v>4552.8499999999995</v>
      </c>
      <c r="E1064" s="326">
        <f t="shared" si="69"/>
        <v>4552.8499999999995</v>
      </c>
      <c r="F1064" s="251" t="s">
        <v>485</v>
      </c>
    </row>
    <row r="1065" spans="1:6" ht="14.25" hidden="1" customHeight="1" outlineLevel="1" x14ac:dyDescent="0.25">
      <c r="A1065" s="126" t="s">
        <v>798</v>
      </c>
      <c r="B1065" s="32" t="s">
        <v>797</v>
      </c>
      <c r="C1065" s="146" t="s">
        <v>2218</v>
      </c>
      <c r="D1065" s="290">
        <v>5185.3499999999995</v>
      </c>
      <c r="E1065" s="326">
        <f t="shared" si="69"/>
        <v>5185.3499999999995</v>
      </c>
      <c r="F1065" s="252" t="s">
        <v>485</v>
      </c>
    </row>
    <row r="1066" spans="1:6" ht="14.25" hidden="1" customHeight="1" outlineLevel="1" x14ac:dyDescent="0.25">
      <c r="A1066" s="126" t="s">
        <v>1089</v>
      </c>
      <c r="B1066" s="32" t="s">
        <v>1087</v>
      </c>
      <c r="C1066" s="146" t="s">
        <v>2289</v>
      </c>
      <c r="D1066" s="290">
        <v>3717.72</v>
      </c>
      <c r="E1066" s="326">
        <f t="shared" si="69"/>
        <v>3717.72</v>
      </c>
      <c r="F1066" s="252" t="s">
        <v>485</v>
      </c>
    </row>
    <row r="1067" spans="1:6" ht="14.25" hidden="1" customHeight="1" outlineLevel="1" x14ac:dyDescent="0.25">
      <c r="A1067" s="126" t="s">
        <v>1286</v>
      </c>
      <c r="B1067" s="32" t="s">
        <v>1287</v>
      </c>
      <c r="C1067" s="146" t="s">
        <v>2290</v>
      </c>
      <c r="D1067" s="290">
        <v>4552.62</v>
      </c>
      <c r="E1067" s="326">
        <f t="shared" si="69"/>
        <v>4552.62</v>
      </c>
      <c r="F1067" s="252" t="s">
        <v>485</v>
      </c>
    </row>
    <row r="1068" spans="1:6" ht="14.25" hidden="1" customHeight="1" outlineLevel="1" x14ac:dyDescent="0.25">
      <c r="A1068" s="126" t="s">
        <v>1090</v>
      </c>
      <c r="B1068" s="32" t="s">
        <v>1088</v>
      </c>
      <c r="C1068" s="146" t="s">
        <v>2291</v>
      </c>
      <c r="D1068" s="290">
        <v>8347.6200000000008</v>
      </c>
      <c r="E1068" s="326">
        <f t="shared" si="69"/>
        <v>8347.6200000000008</v>
      </c>
      <c r="F1068" s="252" t="s">
        <v>485</v>
      </c>
    </row>
    <row r="1069" spans="1:6" ht="14.25" hidden="1" customHeight="1" outlineLevel="1" x14ac:dyDescent="0.25">
      <c r="A1069" s="126" t="s">
        <v>1092</v>
      </c>
      <c r="B1069" s="32" t="s">
        <v>1091</v>
      </c>
      <c r="C1069" s="146" t="s">
        <v>2292</v>
      </c>
      <c r="D1069" s="290">
        <v>8347.6200000000008</v>
      </c>
      <c r="E1069" s="326">
        <f t="shared" si="69"/>
        <v>8347.6200000000008</v>
      </c>
      <c r="F1069" s="252" t="s">
        <v>485</v>
      </c>
    </row>
    <row r="1070" spans="1:6" ht="14.25" hidden="1" customHeight="1" outlineLevel="1" x14ac:dyDescent="0.25">
      <c r="A1070" s="126" t="s">
        <v>1096</v>
      </c>
      <c r="B1070" s="32" t="s">
        <v>1093</v>
      </c>
      <c r="C1070" s="146" t="s">
        <v>2293</v>
      </c>
      <c r="D1070" s="290">
        <v>4324.92</v>
      </c>
      <c r="E1070" s="326">
        <f t="shared" si="69"/>
        <v>4324.92</v>
      </c>
      <c r="F1070" s="252" t="s">
        <v>485</v>
      </c>
    </row>
    <row r="1071" spans="1:6" ht="14.25" hidden="1" customHeight="1" outlineLevel="1" x14ac:dyDescent="0.25">
      <c r="A1071" s="126" t="s">
        <v>1097</v>
      </c>
      <c r="B1071" s="32" t="s">
        <v>1094</v>
      </c>
      <c r="C1071" s="146" t="s">
        <v>2294</v>
      </c>
      <c r="D1071" s="290">
        <v>5159.8199999999988</v>
      </c>
      <c r="E1071" s="326">
        <f t="shared" si="69"/>
        <v>5159.8199999999988</v>
      </c>
      <c r="F1071" s="252" t="s">
        <v>485</v>
      </c>
    </row>
    <row r="1072" spans="1:6" ht="14.25" hidden="1" customHeight="1" outlineLevel="1" x14ac:dyDescent="0.25">
      <c r="A1072" s="126" t="s">
        <v>1098</v>
      </c>
      <c r="B1072" s="32" t="s">
        <v>1095</v>
      </c>
      <c r="C1072" s="146" t="s">
        <v>2324</v>
      </c>
      <c r="D1072" s="290">
        <v>5918.8199999999988</v>
      </c>
      <c r="E1072" s="326">
        <f t="shared" si="69"/>
        <v>5918.8199999999988</v>
      </c>
      <c r="F1072" s="252" t="s">
        <v>485</v>
      </c>
    </row>
    <row r="1073" spans="1:6" ht="14.25" hidden="1" customHeight="1" outlineLevel="1" x14ac:dyDescent="0.25">
      <c r="A1073" s="126" t="s">
        <v>1103</v>
      </c>
      <c r="B1073" s="32" t="s">
        <v>1099</v>
      </c>
      <c r="C1073" s="146" t="s">
        <v>2295</v>
      </c>
      <c r="D1073" s="290">
        <v>8803.02</v>
      </c>
      <c r="E1073" s="326">
        <f t="shared" si="69"/>
        <v>8803.02</v>
      </c>
      <c r="F1073" s="252" t="s">
        <v>485</v>
      </c>
    </row>
    <row r="1074" spans="1:6" ht="14.25" hidden="1" customHeight="1" outlineLevel="1" x14ac:dyDescent="0.25">
      <c r="A1074" s="126" t="s">
        <v>1313</v>
      </c>
      <c r="B1074" s="32" t="s">
        <v>1316</v>
      </c>
      <c r="C1074" s="146" t="s">
        <v>1314</v>
      </c>
      <c r="D1074" s="290">
        <v>4628.5199999999995</v>
      </c>
      <c r="E1074" s="326">
        <f t="shared" si="69"/>
        <v>4628.5199999999995</v>
      </c>
      <c r="F1074" s="252" t="s">
        <v>485</v>
      </c>
    </row>
    <row r="1075" spans="1:6" ht="14.25" hidden="1" customHeight="1" outlineLevel="1" x14ac:dyDescent="0.25">
      <c r="A1075" s="126" t="s">
        <v>1315</v>
      </c>
      <c r="B1075" s="32" t="s">
        <v>1317</v>
      </c>
      <c r="C1075" s="146" t="s">
        <v>2296</v>
      </c>
      <c r="D1075" s="290">
        <v>5463.4199999999992</v>
      </c>
      <c r="E1075" s="326">
        <f t="shared" si="69"/>
        <v>5463.4199999999992</v>
      </c>
      <c r="F1075" s="252" t="s">
        <v>485</v>
      </c>
    </row>
    <row r="1076" spans="1:6" ht="14.25" hidden="1" customHeight="1" outlineLevel="1" x14ac:dyDescent="0.25">
      <c r="A1076" s="126" t="s">
        <v>1104</v>
      </c>
      <c r="B1076" s="32" t="s">
        <v>1100</v>
      </c>
      <c r="C1076" s="146" t="s">
        <v>2297</v>
      </c>
      <c r="D1076" s="290">
        <v>4821.375</v>
      </c>
      <c r="E1076" s="326">
        <f t="shared" si="69"/>
        <v>4821.375</v>
      </c>
      <c r="F1076" s="252" t="s">
        <v>485</v>
      </c>
    </row>
    <row r="1077" spans="1:6" ht="14.25" hidden="1" customHeight="1" outlineLevel="1" x14ac:dyDescent="0.25">
      <c r="A1077" s="126" t="s">
        <v>1105</v>
      </c>
      <c r="B1077" s="32" t="s">
        <v>1101</v>
      </c>
      <c r="C1077" s="146" t="s">
        <v>2298</v>
      </c>
      <c r="D1077" s="290">
        <v>5691.0624999999991</v>
      </c>
      <c r="E1077" s="326">
        <f t="shared" si="69"/>
        <v>5691.0624999999991</v>
      </c>
      <c r="F1077" s="252" t="s">
        <v>485</v>
      </c>
    </row>
    <row r="1078" spans="1:6" ht="14.25" hidden="1" customHeight="1" outlineLevel="1" x14ac:dyDescent="0.25">
      <c r="A1078" s="126" t="s">
        <v>1106</v>
      </c>
      <c r="B1078" s="32" t="s">
        <v>1102</v>
      </c>
      <c r="C1078" s="146" t="s">
        <v>2299</v>
      </c>
      <c r="D1078" s="290">
        <v>6481.6874999999991</v>
      </c>
      <c r="E1078" s="326">
        <f t="shared" si="69"/>
        <v>6481.6874999999991</v>
      </c>
      <c r="F1078" s="252" t="s">
        <v>485</v>
      </c>
    </row>
    <row r="1079" spans="1:6" ht="14.25" hidden="1" customHeight="1" outlineLevel="1" x14ac:dyDescent="0.25">
      <c r="A1079" s="126" t="s">
        <v>1108</v>
      </c>
      <c r="B1079" s="32" t="s">
        <v>1107</v>
      </c>
      <c r="C1079" s="146" t="s">
        <v>2300</v>
      </c>
      <c r="D1079" s="290">
        <v>9486.0625</v>
      </c>
      <c r="E1079" s="326">
        <f t="shared" si="69"/>
        <v>9486.0625</v>
      </c>
      <c r="F1079" s="252" t="s">
        <v>485</v>
      </c>
    </row>
    <row r="1080" spans="1:6" ht="14.25" hidden="1" customHeight="1" outlineLevel="1" x14ac:dyDescent="0.25">
      <c r="A1080" s="165" t="s">
        <v>418</v>
      </c>
      <c r="B1080" s="167" t="s">
        <v>959</v>
      </c>
      <c r="C1080" s="176" t="s">
        <v>2356</v>
      </c>
      <c r="D1080" s="290">
        <v>772.69500000000005</v>
      </c>
      <c r="E1080" s="326">
        <f t="shared" si="69"/>
        <v>772.69500000000005</v>
      </c>
      <c r="F1080" s="252" t="s">
        <v>485</v>
      </c>
    </row>
    <row r="1081" spans="1:6" ht="14.25" hidden="1" customHeight="1" outlineLevel="1" x14ac:dyDescent="0.25">
      <c r="A1081" s="166" t="s">
        <v>151</v>
      </c>
      <c r="B1081" s="65" t="s">
        <v>152</v>
      </c>
      <c r="C1081" s="190" t="s">
        <v>153</v>
      </c>
      <c r="D1081" s="290">
        <v>7587.1950000000006</v>
      </c>
      <c r="E1081" s="326">
        <f t="shared" ref="E1081:E1121" si="70">D1081*(1-$E$5)</f>
        <v>7587.1950000000006</v>
      </c>
      <c r="F1081" s="252" t="s">
        <v>485</v>
      </c>
    </row>
    <row r="1082" spans="1:6" ht="14.25" hidden="1" customHeight="1" outlineLevel="1" x14ac:dyDescent="0.25">
      <c r="A1082" s="126" t="s">
        <v>183</v>
      </c>
      <c r="B1082" s="33" t="s">
        <v>52</v>
      </c>
      <c r="C1082" s="176" t="s">
        <v>2357</v>
      </c>
      <c r="D1082" s="290">
        <v>634.09500000000003</v>
      </c>
      <c r="E1082" s="326">
        <f t="shared" si="70"/>
        <v>634.09500000000003</v>
      </c>
      <c r="F1082" s="252" t="s">
        <v>485</v>
      </c>
    </row>
    <row r="1083" spans="1:6" s="26" customFormat="1" ht="14.25" hidden="1" customHeight="1" outlineLevel="1" x14ac:dyDescent="0.25">
      <c r="A1083" s="166" t="s">
        <v>148</v>
      </c>
      <c r="B1083" s="59" t="s">
        <v>149</v>
      </c>
      <c r="C1083" s="194" t="s">
        <v>150</v>
      </c>
      <c r="D1083" s="290">
        <v>6247.3950000000004</v>
      </c>
      <c r="E1083" s="326">
        <f t="shared" si="70"/>
        <v>6247.3950000000004</v>
      </c>
      <c r="F1083" s="252" t="s">
        <v>485</v>
      </c>
    </row>
    <row r="1084" spans="1:6" ht="14.25" hidden="1" customHeight="1" outlineLevel="1" x14ac:dyDescent="0.25">
      <c r="A1084" s="165" t="s">
        <v>334</v>
      </c>
      <c r="B1084" s="167" t="s">
        <v>94</v>
      </c>
      <c r="C1084" s="176" t="s">
        <v>2358</v>
      </c>
      <c r="D1084" s="290">
        <v>668.745</v>
      </c>
      <c r="E1084" s="326">
        <f t="shared" si="70"/>
        <v>668.745</v>
      </c>
      <c r="F1084" s="252" t="s">
        <v>485</v>
      </c>
    </row>
    <row r="1085" spans="1:6" s="26" customFormat="1" ht="14.25" hidden="1" customHeight="1" outlineLevel="1" x14ac:dyDescent="0.25">
      <c r="A1085" s="166" t="s">
        <v>787</v>
      </c>
      <c r="B1085" s="59" t="s">
        <v>788</v>
      </c>
      <c r="C1085" s="194" t="s">
        <v>789</v>
      </c>
      <c r="D1085" s="290">
        <v>6593.8950000000004</v>
      </c>
      <c r="E1085" s="326">
        <f t="shared" si="70"/>
        <v>6593.8950000000004</v>
      </c>
      <c r="F1085" s="252" t="s">
        <v>485</v>
      </c>
    </row>
    <row r="1086" spans="1:6" ht="14.25" hidden="1" customHeight="1" outlineLevel="1" x14ac:dyDescent="0.25">
      <c r="A1086" s="126" t="s">
        <v>2</v>
      </c>
      <c r="B1086" s="35" t="s">
        <v>658</v>
      </c>
      <c r="C1086" s="28" t="s">
        <v>2457</v>
      </c>
      <c r="D1086" s="290">
        <v>483.94499999999999</v>
      </c>
      <c r="E1086" s="326">
        <f t="shared" si="70"/>
        <v>483.94499999999999</v>
      </c>
      <c r="F1086" s="252" t="s">
        <v>485</v>
      </c>
    </row>
    <row r="1087" spans="1:6" ht="14.25" hidden="1" customHeight="1" outlineLevel="1" x14ac:dyDescent="0.25">
      <c r="A1087" s="141" t="s">
        <v>163</v>
      </c>
      <c r="B1087" s="63" t="s">
        <v>161</v>
      </c>
      <c r="C1087" s="181" t="s">
        <v>599</v>
      </c>
      <c r="D1087" s="290">
        <v>4757.4449999999997</v>
      </c>
      <c r="E1087" s="326">
        <f t="shared" si="70"/>
        <v>4757.4449999999997</v>
      </c>
      <c r="F1087" s="253" t="s">
        <v>485</v>
      </c>
    </row>
    <row r="1088" spans="1:6" ht="14.25" hidden="1" customHeight="1" outlineLevel="1" x14ac:dyDescent="0.25">
      <c r="A1088" s="141" t="s">
        <v>164</v>
      </c>
      <c r="B1088" s="63" t="s">
        <v>162</v>
      </c>
      <c r="C1088" s="181" t="s">
        <v>600</v>
      </c>
      <c r="D1088" s="290">
        <v>4630.3950000000004</v>
      </c>
      <c r="E1088" s="326">
        <f t="shared" si="70"/>
        <v>4630.3950000000004</v>
      </c>
      <c r="F1088" s="253" t="s">
        <v>485</v>
      </c>
    </row>
    <row r="1089" spans="1:6" ht="14.25" hidden="1" customHeight="1" outlineLevel="1" x14ac:dyDescent="0.25">
      <c r="A1089" s="126" t="s">
        <v>1110</v>
      </c>
      <c r="B1089" s="33" t="s">
        <v>1109</v>
      </c>
      <c r="C1089" s="103" t="s">
        <v>2458</v>
      </c>
      <c r="D1089" s="290">
        <v>1668.4199999999998</v>
      </c>
      <c r="E1089" s="326">
        <f t="shared" si="70"/>
        <v>1668.4199999999998</v>
      </c>
      <c r="F1089" s="253" t="s">
        <v>485</v>
      </c>
    </row>
    <row r="1090" spans="1:6" ht="14.25" hidden="1" customHeight="1" outlineLevel="1" x14ac:dyDescent="0.25">
      <c r="A1090" s="126" t="s">
        <v>1112</v>
      </c>
      <c r="B1090" s="33" t="s">
        <v>1111</v>
      </c>
      <c r="C1090" s="146" t="s">
        <v>2459</v>
      </c>
      <c r="D1090" s="290">
        <v>2123.8199999999997</v>
      </c>
      <c r="E1090" s="326">
        <f t="shared" si="70"/>
        <v>2123.8199999999997</v>
      </c>
      <c r="F1090" s="253" t="s">
        <v>485</v>
      </c>
    </row>
    <row r="1091" spans="1:6" ht="14.25" hidden="1" customHeight="1" outlineLevel="1" x14ac:dyDescent="0.25">
      <c r="A1091" s="126" t="s">
        <v>1226</v>
      </c>
      <c r="B1091" s="33" t="s">
        <v>1224</v>
      </c>
      <c r="C1091" s="103" t="s">
        <v>2460</v>
      </c>
      <c r="D1091" s="290">
        <v>1668.4199999999998</v>
      </c>
      <c r="E1091" s="326">
        <f t="shared" si="70"/>
        <v>1668.4199999999998</v>
      </c>
      <c r="F1091" s="253" t="s">
        <v>485</v>
      </c>
    </row>
    <row r="1092" spans="1:6" ht="14.25" hidden="1" customHeight="1" outlineLevel="1" x14ac:dyDescent="0.25">
      <c r="A1092" s="137" t="s">
        <v>1348</v>
      </c>
      <c r="B1092" s="29" t="s">
        <v>1349</v>
      </c>
      <c r="C1092" s="146" t="s">
        <v>2315</v>
      </c>
      <c r="D1092" s="291">
        <v>1137.1199999999999</v>
      </c>
      <c r="E1092" s="326">
        <f t="shared" si="70"/>
        <v>1137.1199999999999</v>
      </c>
      <c r="F1092" s="251" t="s">
        <v>485</v>
      </c>
    </row>
    <row r="1093" spans="1:6" ht="14.25" hidden="1" customHeight="1" outlineLevel="1" x14ac:dyDescent="0.25">
      <c r="A1093" s="159" t="s">
        <v>954</v>
      </c>
      <c r="B1093" s="53" t="s">
        <v>953</v>
      </c>
      <c r="C1093" s="177" t="s">
        <v>2461</v>
      </c>
      <c r="D1093" s="290">
        <v>1200.5999999999999</v>
      </c>
      <c r="E1093" s="326">
        <f t="shared" si="70"/>
        <v>1200.5999999999999</v>
      </c>
      <c r="F1093" s="253" t="s">
        <v>485</v>
      </c>
    </row>
    <row r="1094" spans="1:6" ht="14.25" hidden="1" customHeight="1" outlineLevel="1" x14ac:dyDescent="0.25">
      <c r="A1094" s="153" t="s">
        <v>751</v>
      </c>
      <c r="B1094" s="24" t="s">
        <v>742</v>
      </c>
      <c r="C1094" s="110" t="s">
        <v>2325</v>
      </c>
      <c r="D1094" s="290">
        <v>1421.6875</v>
      </c>
      <c r="E1094" s="326">
        <f t="shared" si="70"/>
        <v>1421.6875</v>
      </c>
      <c r="F1094" s="253" t="s">
        <v>485</v>
      </c>
    </row>
    <row r="1095" spans="1:6" ht="14.25" hidden="1" customHeight="1" outlineLevel="1" x14ac:dyDescent="0.25">
      <c r="A1095" s="172" t="s">
        <v>748</v>
      </c>
      <c r="B1095" s="82" t="s">
        <v>744</v>
      </c>
      <c r="C1095" s="195" t="s">
        <v>752</v>
      </c>
      <c r="D1095" s="290">
        <v>14071.687499999998</v>
      </c>
      <c r="E1095" s="326">
        <f t="shared" si="70"/>
        <v>14071.687499999998</v>
      </c>
      <c r="F1095" s="253" t="s">
        <v>485</v>
      </c>
    </row>
    <row r="1096" spans="1:6" ht="14.25" hidden="1" customHeight="1" outlineLevel="1" x14ac:dyDescent="0.25">
      <c r="A1096" s="172" t="s">
        <v>749</v>
      </c>
      <c r="B1096" s="82" t="s">
        <v>745</v>
      </c>
      <c r="C1096" s="195" t="s">
        <v>753</v>
      </c>
      <c r="D1096" s="290">
        <v>1263.5624999999998</v>
      </c>
      <c r="E1096" s="326">
        <f t="shared" si="70"/>
        <v>1263.5624999999998</v>
      </c>
      <c r="F1096" s="253" t="s">
        <v>485</v>
      </c>
    </row>
    <row r="1097" spans="1:6" ht="14.25" hidden="1" customHeight="1" outlineLevel="1" x14ac:dyDescent="0.25">
      <c r="A1097" s="172" t="s">
        <v>750</v>
      </c>
      <c r="B1097" s="82" t="s">
        <v>746</v>
      </c>
      <c r="C1097" s="195" t="s">
        <v>754</v>
      </c>
      <c r="D1097" s="290">
        <v>12632.749999999998</v>
      </c>
      <c r="E1097" s="326">
        <f t="shared" si="70"/>
        <v>12632.749999999998</v>
      </c>
      <c r="F1097" s="253" t="s">
        <v>485</v>
      </c>
    </row>
    <row r="1098" spans="1:6" ht="14.25" hidden="1" customHeight="1" outlineLevel="1" x14ac:dyDescent="0.25">
      <c r="A1098" s="153" t="s">
        <v>747</v>
      </c>
      <c r="B1098" s="24" t="s">
        <v>743</v>
      </c>
      <c r="C1098" s="110" t="s">
        <v>2326</v>
      </c>
      <c r="D1098" s="290">
        <v>1817</v>
      </c>
      <c r="E1098" s="326">
        <f t="shared" si="70"/>
        <v>1817</v>
      </c>
      <c r="F1098" s="253" t="s">
        <v>485</v>
      </c>
    </row>
    <row r="1099" spans="1:6" ht="14.25" hidden="1" customHeight="1" outlineLevel="1" x14ac:dyDescent="0.25">
      <c r="A1099" s="126" t="s">
        <v>1021</v>
      </c>
      <c r="B1099" s="29" t="s">
        <v>489</v>
      </c>
      <c r="C1099" s="28" t="s">
        <v>2462</v>
      </c>
      <c r="D1099" s="290">
        <v>1074.0999999999999</v>
      </c>
      <c r="E1099" s="326">
        <f t="shared" si="70"/>
        <v>1074.0999999999999</v>
      </c>
      <c r="F1099" s="253" t="s">
        <v>485</v>
      </c>
    </row>
    <row r="1100" spans="1:6" ht="14.25" hidden="1" customHeight="1" outlineLevel="1" x14ac:dyDescent="0.25">
      <c r="A1100" s="126" t="s">
        <v>1020</v>
      </c>
      <c r="B1100" s="27" t="s">
        <v>488</v>
      </c>
      <c r="C1100" s="28" t="s">
        <v>2463</v>
      </c>
      <c r="D1100" s="290">
        <v>947.59999999999991</v>
      </c>
      <c r="E1100" s="326">
        <f t="shared" si="70"/>
        <v>947.59999999999991</v>
      </c>
      <c r="F1100" s="253" t="s">
        <v>485</v>
      </c>
    </row>
    <row r="1101" spans="1:6" ht="14.25" hidden="1" customHeight="1" outlineLevel="1" x14ac:dyDescent="0.25">
      <c r="A1101" s="141" t="s">
        <v>360</v>
      </c>
      <c r="B1101" s="63" t="s">
        <v>358</v>
      </c>
      <c r="C1101" s="181" t="s">
        <v>135</v>
      </c>
      <c r="D1101" s="290">
        <v>6455.2950000000001</v>
      </c>
      <c r="E1101" s="326">
        <f t="shared" si="70"/>
        <v>6455.2950000000001</v>
      </c>
      <c r="F1101" s="253" t="s">
        <v>485</v>
      </c>
    </row>
    <row r="1102" spans="1:6" ht="14.25" hidden="1" customHeight="1" outlineLevel="1" x14ac:dyDescent="0.25">
      <c r="A1102" s="141" t="s">
        <v>134</v>
      </c>
      <c r="B1102" s="63" t="s">
        <v>359</v>
      </c>
      <c r="C1102" s="181" t="s">
        <v>814</v>
      </c>
      <c r="D1102" s="290">
        <v>6120.3450000000003</v>
      </c>
      <c r="E1102" s="326">
        <f t="shared" si="70"/>
        <v>6120.3450000000003</v>
      </c>
      <c r="F1102" s="253" t="s">
        <v>485</v>
      </c>
    </row>
    <row r="1103" spans="1:6" ht="14.25" hidden="1" customHeight="1" outlineLevel="1" x14ac:dyDescent="0.25">
      <c r="A1103" s="126" t="s">
        <v>845</v>
      </c>
      <c r="B1103" s="29" t="s">
        <v>846</v>
      </c>
      <c r="C1103" s="28" t="s">
        <v>2316</v>
      </c>
      <c r="D1103" s="290">
        <v>980.59500000000003</v>
      </c>
      <c r="E1103" s="326">
        <f t="shared" si="70"/>
        <v>980.59500000000003</v>
      </c>
      <c r="F1103" s="253" t="s">
        <v>485</v>
      </c>
    </row>
    <row r="1104" spans="1:6" ht="14.25" hidden="1" customHeight="1" outlineLevel="1" x14ac:dyDescent="0.25">
      <c r="A1104" s="141" t="s">
        <v>138</v>
      </c>
      <c r="B1104" s="66" t="s">
        <v>136</v>
      </c>
      <c r="C1104" s="181" t="s">
        <v>140</v>
      </c>
      <c r="D1104" s="290">
        <v>7379.2950000000001</v>
      </c>
      <c r="E1104" s="326">
        <f t="shared" si="70"/>
        <v>7379.2950000000001</v>
      </c>
      <c r="F1104" s="253" t="s">
        <v>485</v>
      </c>
    </row>
    <row r="1105" spans="1:6" ht="14.25" hidden="1" customHeight="1" outlineLevel="1" x14ac:dyDescent="0.25">
      <c r="A1105" s="141" t="s">
        <v>139</v>
      </c>
      <c r="B1105" s="66" t="s">
        <v>137</v>
      </c>
      <c r="C1105" s="181" t="s">
        <v>123</v>
      </c>
      <c r="D1105" s="290">
        <v>6894.1949999999997</v>
      </c>
      <c r="E1105" s="326">
        <f t="shared" si="70"/>
        <v>6894.1949999999997</v>
      </c>
      <c r="F1105" s="253" t="s">
        <v>485</v>
      </c>
    </row>
    <row r="1106" spans="1:6" ht="14.25" hidden="1" customHeight="1" outlineLevel="1" x14ac:dyDescent="0.25">
      <c r="A1106" s="126" t="s">
        <v>1022</v>
      </c>
      <c r="B1106" s="27" t="s">
        <v>1019</v>
      </c>
      <c r="C1106" s="28" t="s">
        <v>2464</v>
      </c>
      <c r="D1106" s="290">
        <v>981</v>
      </c>
      <c r="E1106" s="326">
        <f t="shared" si="70"/>
        <v>981</v>
      </c>
      <c r="F1106" s="251" t="s">
        <v>485</v>
      </c>
    </row>
    <row r="1107" spans="1:6" ht="14.25" hidden="1" customHeight="1" outlineLevel="1" x14ac:dyDescent="0.25">
      <c r="A1107" s="172" t="s">
        <v>299</v>
      </c>
      <c r="B1107" s="62" t="s">
        <v>297</v>
      </c>
      <c r="C1107" s="180" t="s">
        <v>444</v>
      </c>
      <c r="D1107" s="290">
        <v>9689</v>
      </c>
      <c r="E1107" s="326">
        <f t="shared" si="70"/>
        <v>9689</v>
      </c>
      <c r="F1107" s="251" t="s">
        <v>485</v>
      </c>
    </row>
    <row r="1108" spans="1:6" ht="14.25" hidden="1" customHeight="1" outlineLevel="1" x14ac:dyDescent="0.25">
      <c r="A1108" s="172" t="s">
        <v>300</v>
      </c>
      <c r="B1108" s="62" t="s">
        <v>298</v>
      </c>
      <c r="C1108" s="180" t="s">
        <v>445</v>
      </c>
      <c r="D1108" s="290">
        <v>9204</v>
      </c>
      <c r="E1108" s="326">
        <f t="shared" si="70"/>
        <v>9204</v>
      </c>
      <c r="F1108" s="251" t="s">
        <v>485</v>
      </c>
    </row>
    <row r="1109" spans="1:6" ht="14.25" hidden="1" customHeight="1" outlineLevel="1" x14ac:dyDescent="0.25">
      <c r="A1109" s="159" t="s">
        <v>847</v>
      </c>
      <c r="B1109" s="53" t="s">
        <v>848</v>
      </c>
      <c r="C1109" s="110" t="s">
        <v>2317</v>
      </c>
      <c r="D1109" s="290">
        <v>1269</v>
      </c>
      <c r="E1109" s="326">
        <f t="shared" si="70"/>
        <v>1269</v>
      </c>
      <c r="F1109" s="251" t="s">
        <v>485</v>
      </c>
    </row>
    <row r="1110" spans="1:6" ht="14.25" hidden="1" customHeight="1" outlineLevel="1" x14ac:dyDescent="0.25">
      <c r="A1110" s="159" t="s">
        <v>458</v>
      </c>
      <c r="B1110" s="24" t="s">
        <v>238</v>
      </c>
      <c r="C1110" s="110" t="s">
        <v>2465</v>
      </c>
      <c r="D1110" s="290">
        <v>1926.4799999999998</v>
      </c>
      <c r="E1110" s="326">
        <f t="shared" si="70"/>
        <v>1926.4799999999998</v>
      </c>
      <c r="F1110" s="254" t="s">
        <v>485</v>
      </c>
    </row>
    <row r="1111" spans="1:6" ht="14.25" hidden="1" customHeight="1" outlineLevel="1" x14ac:dyDescent="0.25">
      <c r="A1111" s="126" t="s">
        <v>667</v>
      </c>
      <c r="B1111" s="33" t="s">
        <v>666</v>
      </c>
      <c r="C1111" s="146" t="s">
        <v>2466</v>
      </c>
      <c r="D1111" s="290">
        <v>1364.82</v>
      </c>
      <c r="E1111" s="326">
        <f t="shared" si="70"/>
        <v>1364.82</v>
      </c>
      <c r="F1111" s="251" t="s">
        <v>485</v>
      </c>
    </row>
    <row r="1112" spans="1:6" ht="14.25" hidden="1" customHeight="1" outlineLevel="1" x14ac:dyDescent="0.25">
      <c r="A1112" s="141" t="s">
        <v>23</v>
      </c>
      <c r="B1112" s="65" t="s">
        <v>22</v>
      </c>
      <c r="C1112" s="184" t="s">
        <v>24</v>
      </c>
      <c r="D1112" s="290">
        <v>13432.919999999998</v>
      </c>
      <c r="E1112" s="326">
        <f t="shared" si="70"/>
        <v>13432.919999999998</v>
      </c>
      <c r="F1112" s="251" t="s">
        <v>485</v>
      </c>
    </row>
    <row r="1113" spans="1:6" ht="14.25" hidden="1" customHeight="1" outlineLevel="1" x14ac:dyDescent="0.25">
      <c r="A1113" s="126" t="s">
        <v>669</v>
      </c>
      <c r="B1113" s="33" t="s">
        <v>668</v>
      </c>
      <c r="C1113" s="146" t="s">
        <v>2467</v>
      </c>
      <c r="D1113" s="290">
        <v>1820.2199999999998</v>
      </c>
      <c r="E1113" s="326">
        <f t="shared" si="70"/>
        <v>1820.2199999999998</v>
      </c>
      <c r="F1113" s="251" t="s">
        <v>485</v>
      </c>
    </row>
    <row r="1114" spans="1:6" ht="14.25" hidden="1" customHeight="1" outlineLevel="1" x14ac:dyDescent="0.25">
      <c r="A1114" s="126" t="s">
        <v>1227</v>
      </c>
      <c r="B1114" s="33" t="s">
        <v>1225</v>
      </c>
      <c r="C1114" s="146" t="s">
        <v>2468</v>
      </c>
      <c r="D1114" s="290">
        <v>2123.8199999999997</v>
      </c>
      <c r="E1114" s="326">
        <f t="shared" si="70"/>
        <v>2123.8199999999997</v>
      </c>
      <c r="F1114" s="251" t="s">
        <v>485</v>
      </c>
    </row>
    <row r="1115" spans="1:6" ht="14.25" hidden="1" customHeight="1" outlineLevel="1" x14ac:dyDescent="0.25">
      <c r="A1115" s="126" t="s">
        <v>977</v>
      </c>
      <c r="B1115" s="33" t="s">
        <v>976</v>
      </c>
      <c r="C1115" s="146" t="s">
        <v>2469</v>
      </c>
      <c r="D1115" s="290">
        <v>1516.62</v>
      </c>
      <c r="E1115" s="326">
        <f t="shared" si="70"/>
        <v>1516.62</v>
      </c>
      <c r="F1115" s="251" t="s">
        <v>485</v>
      </c>
    </row>
    <row r="1116" spans="1:6" ht="14.25" hidden="1" customHeight="1" outlineLevel="1" x14ac:dyDescent="0.25">
      <c r="A1116" s="126" t="s">
        <v>978</v>
      </c>
      <c r="B1116" s="33" t="s">
        <v>975</v>
      </c>
      <c r="C1116" s="146" t="s">
        <v>2470</v>
      </c>
      <c r="D1116" s="290">
        <v>1972.0199999999998</v>
      </c>
      <c r="E1116" s="326">
        <f t="shared" si="70"/>
        <v>1972.0199999999998</v>
      </c>
      <c r="F1116" s="251" t="s">
        <v>485</v>
      </c>
    </row>
    <row r="1117" spans="1:6" ht="14.25" hidden="1" customHeight="1" outlineLevel="1" x14ac:dyDescent="0.25">
      <c r="A1117" s="126" t="s">
        <v>3</v>
      </c>
      <c r="B1117" s="33" t="s">
        <v>205</v>
      </c>
      <c r="C1117" s="146" t="s">
        <v>2471</v>
      </c>
      <c r="D1117" s="290">
        <v>2370.4375</v>
      </c>
      <c r="E1117" s="326">
        <f t="shared" si="70"/>
        <v>2370.4375</v>
      </c>
      <c r="F1117" s="252" t="s">
        <v>485</v>
      </c>
    </row>
    <row r="1118" spans="1:6" ht="14.25" hidden="1" customHeight="1" outlineLevel="1" x14ac:dyDescent="0.25">
      <c r="A1118" s="141" t="s">
        <v>404</v>
      </c>
      <c r="B1118" s="65" t="s">
        <v>301</v>
      </c>
      <c r="C1118" s="184" t="s">
        <v>601</v>
      </c>
      <c r="D1118" s="290">
        <v>23480.125</v>
      </c>
      <c r="E1118" s="326">
        <f t="shared" si="70"/>
        <v>23480.125</v>
      </c>
      <c r="F1118" s="252" t="s">
        <v>485</v>
      </c>
    </row>
    <row r="1119" spans="1:6" ht="14.25" hidden="1" customHeight="1" outlineLevel="1" x14ac:dyDescent="0.25">
      <c r="A1119" s="141" t="s">
        <v>403</v>
      </c>
      <c r="B1119" s="65" t="s">
        <v>206</v>
      </c>
      <c r="C1119" s="184" t="s">
        <v>207</v>
      </c>
      <c r="D1119" s="290">
        <v>2449.5</v>
      </c>
      <c r="E1119" s="326">
        <f t="shared" si="70"/>
        <v>2449.5</v>
      </c>
      <c r="F1119" s="252" t="s">
        <v>485</v>
      </c>
    </row>
    <row r="1120" spans="1:6" ht="14.25" hidden="1" customHeight="1" outlineLevel="1" x14ac:dyDescent="0.25">
      <c r="A1120" s="126" t="s">
        <v>849</v>
      </c>
      <c r="B1120" s="33" t="s">
        <v>850</v>
      </c>
      <c r="C1120" s="146" t="s">
        <v>2318</v>
      </c>
      <c r="D1120" s="290">
        <v>2844.8125</v>
      </c>
      <c r="E1120" s="326">
        <f t="shared" si="70"/>
        <v>2844.8125</v>
      </c>
      <c r="F1120" s="252" t="s">
        <v>485</v>
      </c>
    </row>
    <row r="1121" spans="1:6" ht="14.25" hidden="1" customHeight="1" outlineLevel="1" x14ac:dyDescent="0.25">
      <c r="A1121" s="141" t="s">
        <v>285</v>
      </c>
      <c r="B1121" s="65" t="s">
        <v>46</v>
      </c>
      <c r="C1121" s="184" t="s">
        <v>602</v>
      </c>
      <c r="D1121" s="290">
        <v>2765.75</v>
      </c>
      <c r="E1121" s="326">
        <f t="shared" si="70"/>
        <v>2765.75</v>
      </c>
      <c r="F1121" s="251" t="s">
        <v>485</v>
      </c>
    </row>
    <row r="1122" spans="1:6" ht="14.25" hidden="1" customHeight="1" outlineLevel="1" x14ac:dyDescent="0.25">
      <c r="A1122" s="126" t="s">
        <v>786</v>
      </c>
      <c r="B1122" s="33" t="s">
        <v>57</v>
      </c>
      <c r="C1122" s="103" t="s">
        <v>2336</v>
      </c>
      <c r="D1122" s="290">
        <v>726.495</v>
      </c>
      <c r="E1122" s="326">
        <f>D1122*(1-'IP-відеокодеры AXIS'!$E$5)</f>
        <v>726.495</v>
      </c>
      <c r="F1122" s="253" t="s">
        <v>485</v>
      </c>
    </row>
    <row r="1123" spans="1:6" ht="14.25" hidden="1" customHeight="1" outlineLevel="1" x14ac:dyDescent="0.25">
      <c r="A1123" s="153" t="s">
        <v>167</v>
      </c>
      <c r="B1123" s="36" t="s">
        <v>1071</v>
      </c>
      <c r="C1123" s="104" t="s">
        <v>487</v>
      </c>
      <c r="D1123" s="290">
        <v>30042.6</v>
      </c>
      <c r="E1123" s="326">
        <f>D1123*(1-'IP-відеокодеры AXIS'!$E$5)</f>
        <v>30042.6</v>
      </c>
      <c r="F1123" s="251" t="s">
        <v>485</v>
      </c>
    </row>
    <row r="1124" spans="1:6" s="20" customFormat="1" ht="14.25" hidden="1" customHeight="1" outlineLevel="1" x14ac:dyDescent="0.25">
      <c r="A1124" s="126" t="s">
        <v>664</v>
      </c>
      <c r="B1124" s="33" t="s">
        <v>1129</v>
      </c>
      <c r="C1124" s="103" t="s">
        <v>2472</v>
      </c>
      <c r="D1124" s="290">
        <v>2528.85</v>
      </c>
      <c r="E1124" s="326">
        <f>D1124*(1-'IP-відеокодеры AXIS'!$E$5)</f>
        <v>2528.85</v>
      </c>
      <c r="F1124" s="251" t="s">
        <v>485</v>
      </c>
    </row>
    <row r="1125" spans="1:6" s="20" customFormat="1" ht="14.25" hidden="1" customHeight="1" outlineLevel="1" x14ac:dyDescent="0.25">
      <c r="A1125" s="126" t="s">
        <v>665</v>
      </c>
      <c r="B1125" s="33" t="s">
        <v>2219</v>
      </c>
      <c r="C1125" s="103" t="s">
        <v>2473</v>
      </c>
      <c r="D1125" s="290">
        <v>3161.35</v>
      </c>
      <c r="E1125" s="326">
        <f>D1125*(1-'IP-відеокодеры AXIS'!$E$5)</f>
        <v>3161.35</v>
      </c>
      <c r="F1125" s="251" t="s">
        <v>485</v>
      </c>
    </row>
    <row r="1126" spans="1:6" s="20" customFormat="1" ht="14.25" hidden="1" customHeight="1" outlineLevel="1" x14ac:dyDescent="0.25">
      <c r="A1126" s="126" t="s">
        <v>376</v>
      </c>
      <c r="B1126" s="33" t="s">
        <v>1069</v>
      </c>
      <c r="C1126" s="103" t="s">
        <v>2337</v>
      </c>
      <c r="D1126" s="290">
        <v>1896.35</v>
      </c>
      <c r="E1126" s="326">
        <f>D1126*(1-'IP-відеокодеры AXIS'!$E$5)</f>
        <v>1896.35</v>
      </c>
      <c r="F1126" s="251" t="s">
        <v>485</v>
      </c>
    </row>
    <row r="1127" spans="1:6" s="20" customFormat="1" ht="14.25" hidden="1" customHeight="1" outlineLevel="1" x14ac:dyDescent="0.25">
      <c r="A1127" s="126" t="s">
        <v>117</v>
      </c>
      <c r="B1127" s="33" t="s">
        <v>116</v>
      </c>
      <c r="C1127" s="103" t="s">
        <v>2474</v>
      </c>
      <c r="D1127" s="290">
        <v>1364.82</v>
      </c>
      <c r="E1127" s="326">
        <f>D1127*(1-'IP-відеокодеры AXIS'!$E$5)</f>
        <v>1364.82</v>
      </c>
      <c r="F1127" s="251" t="s">
        <v>485</v>
      </c>
    </row>
    <row r="1128" spans="1:6" s="17" customFormat="1" ht="14.25" hidden="1" customHeight="1" outlineLevel="1" x14ac:dyDescent="0.25">
      <c r="A1128" s="137" t="s">
        <v>166</v>
      </c>
      <c r="B1128" s="29" t="s">
        <v>1070</v>
      </c>
      <c r="C1128" s="103" t="s">
        <v>486</v>
      </c>
      <c r="D1128" s="290">
        <v>6134.0999999999995</v>
      </c>
      <c r="E1128" s="326">
        <f>D1128*(1-'IP-відеокодеры AXIS'!$E$5)</f>
        <v>6134.0999999999995</v>
      </c>
      <c r="F1128" s="251" t="s">
        <v>485</v>
      </c>
    </row>
    <row r="1129" spans="1:6" s="20" customFormat="1" ht="14.25" hidden="1" customHeight="1" outlineLevel="1" x14ac:dyDescent="0.25">
      <c r="A1129" s="126" t="s">
        <v>225</v>
      </c>
      <c r="B1129" s="33" t="s">
        <v>48</v>
      </c>
      <c r="C1129" s="196" t="s">
        <v>2257</v>
      </c>
      <c r="D1129" s="290">
        <v>504.84999999999997</v>
      </c>
      <c r="E1129" s="326">
        <f>D1129*(1-'IP-відеокодеры AXIS'!$E$5)</f>
        <v>504.84999999999997</v>
      </c>
      <c r="F1129" s="251" t="s">
        <v>485</v>
      </c>
    </row>
    <row r="1130" spans="1:6" s="20" customFormat="1" ht="14.25" hidden="1" customHeight="1" outlineLevel="1" x14ac:dyDescent="0.25">
      <c r="A1130" s="141" t="s">
        <v>226</v>
      </c>
      <c r="B1130" s="65" t="s">
        <v>49</v>
      </c>
      <c r="C1130" s="197" t="s">
        <v>436</v>
      </c>
      <c r="D1130" s="290">
        <v>4869.0999999999995</v>
      </c>
      <c r="E1130" s="326">
        <f>D1130*(1-'IP-відеокодеры AXIS'!$E$5)</f>
        <v>4869.0999999999995</v>
      </c>
      <c r="F1130" s="251" t="s">
        <v>485</v>
      </c>
    </row>
    <row r="1131" spans="1:6" ht="14.25" hidden="1" customHeight="1" outlineLevel="1" x14ac:dyDescent="0.25">
      <c r="A1131" s="126" t="s">
        <v>378</v>
      </c>
      <c r="B1131" s="33" t="s">
        <v>1072</v>
      </c>
      <c r="C1131" s="103" t="s">
        <v>894</v>
      </c>
      <c r="D1131" s="290">
        <v>3793.85</v>
      </c>
      <c r="E1131" s="326">
        <f>D1131*(1-'IP-відеокодеры AXIS'!$E$5)</f>
        <v>3793.85</v>
      </c>
      <c r="F1131" s="251" t="s">
        <v>485</v>
      </c>
    </row>
    <row r="1132" spans="1:6" s="20" customFormat="1" ht="14.25" hidden="1" customHeight="1" outlineLevel="1" x14ac:dyDescent="0.25">
      <c r="A1132" s="141" t="s">
        <v>420</v>
      </c>
      <c r="B1132" s="65" t="s">
        <v>421</v>
      </c>
      <c r="C1132" s="183" t="s">
        <v>421</v>
      </c>
      <c r="D1132" s="290">
        <v>7044.3450000000003</v>
      </c>
      <c r="E1132" s="326">
        <f>D1132*(1-'IP-відеокодеры AXIS'!$E$5)</f>
        <v>7044.3450000000003</v>
      </c>
      <c r="F1132" s="253" t="s">
        <v>485</v>
      </c>
    </row>
    <row r="1133" spans="1:6" s="20" customFormat="1" ht="14.25" hidden="1" customHeight="1" outlineLevel="1" x14ac:dyDescent="0.25">
      <c r="A1133" s="126" t="s">
        <v>878</v>
      </c>
      <c r="B1133" s="33" t="s">
        <v>222</v>
      </c>
      <c r="C1133" s="103" t="s">
        <v>2475</v>
      </c>
      <c r="D1133" s="290">
        <v>518.59500000000003</v>
      </c>
      <c r="E1133" s="326">
        <f>D1133*(1-'IP-відеокодеры AXIS'!$E$5)</f>
        <v>518.59500000000003</v>
      </c>
      <c r="F1133" s="251" t="s">
        <v>485</v>
      </c>
    </row>
    <row r="1134" spans="1:6" s="20" customFormat="1" ht="14.25" hidden="1" customHeight="1" outlineLevel="1" x14ac:dyDescent="0.25">
      <c r="A1134" s="126" t="s">
        <v>422</v>
      </c>
      <c r="B1134" s="33" t="s">
        <v>9</v>
      </c>
      <c r="C1134" s="103" t="s">
        <v>9</v>
      </c>
      <c r="D1134" s="290">
        <v>5034.6450000000004</v>
      </c>
      <c r="E1134" s="326">
        <f>D1134*(1-'IP-відеокодеры AXIS'!$E$5)</f>
        <v>5034.6450000000004</v>
      </c>
      <c r="F1134" s="251" t="s">
        <v>485</v>
      </c>
    </row>
    <row r="1135" spans="1:6" ht="14.25" hidden="1" customHeight="1" outlineLevel="1" x14ac:dyDescent="0.25">
      <c r="A1135" s="126" t="s">
        <v>88</v>
      </c>
      <c r="B1135" s="33" t="s">
        <v>58</v>
      </c>
      <c r="C1135" s="103" t="s">
        <v>2338</v>
      </c>
      <c r="D1135" s="290">
        <v>518.59500000000003</v>
      </c>
      <c r="E1135" s="326">
        <f>D1135*(1-'IP-відеокодеры AXIS'!$E$5)</f>
        <v>518.59500000000003</v>
      </c>
      <c r="F1135" s="253" t="s">
        <v>485</v>
      </c>
    </row>
    <row r="1136" spans="1:6" s="20" customFormat="1" ht="14.25" hidden="1" customHeight="1" outlineLevel="1" x14ac:dyDescent="0.25">
      <c r="A1136" s="126" t="s">
        <v>10</v>
      </c>
      <c r="B1136" s="33" t="s">
        <v>11</v>
      </c>
      <c r="C1136" s="28" t="s">
        <v>11</v>
      </c>
      <c r="D1136" s="290">
        <v>5034.6450000000004</v>
      </c>
      <c r="E1136" s="326">
        <f>D1136*(1-'IP-відеокодеры AXIS'!$E$5)</f>
        <v>5034.6450000000004</v>
      </c>
      <c r="F1136" s="253" t="s">
        <v>485</v>
      </c>
    </row>
    <row r="1137" spans="1:6" ht="14.25" hidden="1" customHeight="1" outlineLevel="1" x14ac:dyDescent="0.25">
      <c r="A1137" s="126" t="s">
        <v>91</v>
      </c>
      <c r="B1137" s="33" t="s">
        <v>126</v>
      </c>
      <c r="C1137" s="103" t="s">
        <v>127</v>
      </c>
      <c r="D1137" s="290">
        <v>414.64499999999998</v>
      </c>
      <c r="E1137" s="326">
        <f>D1137*(1-'IP-відеокодеры AXIS'!$E$5)</f>
        <v>414.64499999999998</v>
      </c>
      <c r="F1137" s="253" t="s">
        <v>485</v>
      </c>
    </row>
    <row r="1138" spans="1:6" s="20" customFormat="1" ht="14.25" hidden="1" customHeight="1" outlineLevel="1" x14ac:dyDescent="0.25">
      <c r="A1138" s="126" t="s">
        <v>831</v>
      </c>
      <c r="B1138" s="33" t="s">
        <v>832</v>
      </c>
      <c r="C1138" s="28" t="s">
        <v>832</v>
      </c>
      <c r="D1138" s="290">
        <v>3995.145</v>
      </c>
      <c r="E1138" s="326">
        <f>D1138*(1-'IP-відеокодеры AXIS'!$E$5)</f>
        <v>3995.145</v>
      </c>
      <c r="F1138" s="253" t="s">
        <v>485</v>
      </c>
    </row>
    <row r="1139" spans="1:6" ht="14.25" hidden="1" customHeight="1" outlineLevel="1" x14ac:dyDescent="0.25">
      <c r="A1139" s="126" t="s">
        <v>796</v>
      </c>
      <c r="B1139" s="33" t="s">
        <v>103</v>
      </c>
      <c r="C1139" s="103" t="s">
        <v>709</v>
      </c>
      <c r="D1139" s="290">
        <v>8037.6450000000004</v>
      </c>
      <c r="E1139" s="326">
        <f>D1139*(1-'IP-відеокодеры AXIS'!$E$5)</f>
        <v>8037.6450000000004</v>
      </c>
      <c r="F1139" s="251" t="s">
        <v>485</v>
      </c>
    </row>
    <row r="1140" spans="1:6" ht="14.25" hidden="1" customHeight="1" outlineLevel="1" x14ac:dyDescent="0.25">
      <c r="A1140" s="126" t="s">
        <v>90</v>
      </c>
      <c r="B1140" s="167" t="s">
        <v>60</v>
      </c>
      <c r="C1140" s="103" t="s">
        <v>2339</v>
      </c>
      <c r="D1140" s="290">
        <v>876.64499999999998</v>
      </c>
      <c r="E1140" s="326">
        <f>D1140*(1-'IP-відеокодеры AXIS'!$E$5)</f>
        <v>876.64499999999998</v>
      </c>
      <c r="F1140" s="251" t="s">
        <v>485</v>
      </c>
    </row>
    <row r="1141" spans="1:6" ht="14.25" hidden="1" customHeight="1" outlineLevel="1" x14ac:dyDescent="0.25">
      <c r="A1141" s="153" t="s">
        <v>102</v>
      </c>
      <c r="B1141" s="36" t="s">
        <v>104</v>
      </c>
      <c r="C1141" s="103" t="s">
        <v>708</v>
      </c>
      <c r="D1141" s="290">
        <v>8453.4449999999997</v>
      </c>
      <c r="E1141" s="326">
        <f>D1141*(1-'IP-відеокодеры AXIS'!$E$5)</f>
        <v>8453.4449999999997</v>
      </c>
      <c r="F1141" s="251" t="s">
        <v>485</v>
      </c>
    </row>
    <row r="1142" spans="1:6" ht="14.25" hidden="1" customHeight="1" outlineLevel="1" x14ac:dyDescent="0.25">
      <c r="A1142" s="126" t="s">
        <v>89</v>
      </c>
      <c r="B1142" s="70" t="s">
        <v>59</v>
      </c>
      <c r="C1142" s="103" t="s">
        <v>2340</v>
      </c>
      <c r="D1142" s="290">
        <v>830.44500000000005</v>
      </c>
      <c r="E1142" s="326">
        <f>D1142*(1-'IP-відеокодеры AXIS'!$E$5)</f>
        <v>830.44500000000005</v>
      </c>
      <c r="F1142" s="251" t="s">
        <v>485</v>
      </c>
    </row>
    <row r="1143" spans="1:6" ht="14.25" hidden="1" customHeight="1" outlineLevel="1" x14ac:dyDescent="0.25">
      <c r="A1143" s="126" t="s">
        <v>87</v>
      </c>
      <c r="B1143" s="33" t="s">
        <v>56</v>
      </c>
      <c r="C1143" s="103" t="s">
        <v>2341</v>
      </c>
      <c r="D1143" s="290">
        <v>414.64499999999998</v>
      </c>
      <c r="E1143" s="326">
        <f>D1143*(1-'IP-відеокодеры AXIS'!$E$5)</f>
        <v>414.64499999999998</v>
      </c>
      <c r="F1143" s="251" t="s">
        <v>485</v>
      </c>
    </row>
    <row r="1144" spans="1:6" s="20" customFormat="1" ht="14.25" hidden="1" customHeight="1" outlineLevel="1" x14ac:dyDescent="0.25">
      <c r="A1144" s="126" t="s">
        <v>383</v>
      </c>
      <c r="B1144" s="33" t="s">
        <v>384</v>
      </c>
      <c r="C1144" s="177" t="s">
        <v>384</v>
      </c>
      <c r="D1144" s="290">
        <v>3995.145</v>
      </c>
      <c r="E1144" s="326">
        <f>D1144*(1-'IP-відеокодеры AXIS'!$E$5)</f>
        <v>3995.145</v>
      </c>
      <c r="F1144" s="251" t="s">
        <v>485</v>
      </c>
    </row>
    <row r="1145" spans="1:6" ht="14.25" hidden="1" customHeight="1" outlineLevel="1" x14ac:dyDescent="0.25">
      <c r="A1145" s="126" t="s">
        <v>186</v>
      </c>
      <c r="B1145" s="167" t="s">
        <v>55</v>
      </c>
      <c r="C1145" s="103" t="s">
        <v>2342</v>
      </c>
      <c r="D1145" s="290">
        <v>518.59500000000003</v>
      </c>
      <c r="E1145" s="326">
        <f>D1145*(1-'IP-відеокодеры AXIS'!$E$5)</f>
        <v>518.59500000000003</v>
      </c>
      <c r="F1145" s="251" t="s">
        <v>485</v>
      </c>
    </row>
    <row r="1146" spans="1:6" s="20" customFormat="1" ht="14.25" hidden="1" customHeight="1" outlineLevel="1" x14ac:dyDescent="0.25">
      <c r="A1146" s="126" t="s">
        <v>380</v>
      </c>
      <c r="B1146" s="33" t="s">
        <v>381</v>
      </c>
      <c r="C1146" s="198" t="s">
        <v>382</v>
      </c>
      <c r="D1146" s="290">
        <v>5034.6450000000004</v>
      </c>
      <c r="E1146" s="326">
        <f>D1146*(1-'IP-відеокодеры AXIS'!$E$5)</f>
        <v>5034.6450000000004</v>
      </c>
      <c r="F1146" s="251" t="s">
        <v>485</v>
      </c>
    </row>
    <row r="1147" spans="1:6" ht="14.25" hidden="1" customHeight="1" outlineLevel="1" x14ac:dyDescent="0.25">
      <c r="A1147" s="126" t="s">
        <v>92</v>
      </c>
      <c r="B1147" s="33" t="s">
        <v>128</v>
      </c>
      <c r="C1147" s="103" t="s">
        <v>156</v>
      </c>
      <c r="D1147" s="290">
        <v>726.495</v>
      </c>
      <c r="E1147" s="326">
        <f>D1147*(1-'IP-відеокодеры AXIS'!$E$5)</f>
        <v>726.495</v>
      </c>
      <c r="F1147" s="251" t="s">
        <v>485</v>
      </c>
    </row>
    <row r="1148" spans="1:6" ht="14.25" hidden="1" customHeight="1" outlineLevel="1" x14ac:dyDescent="0.25">
      <c r="A1148" s="126" t="s">
        <v>651</v>
      </c>
      <c r="B1148" s="33" t="s">
        <v>2220</v>
      </c>
      <c r="C1148" s="103" t="s">
        <v>122</v>
      </c>
      <c r="D1148" s="290">
        <v>6998.1450000000004</v>
      </c>
      <c r="E1148" s="326">
        <f>D1148*(1-'IP-відеокодеры AXIS'!$E$5)</f>
        <v>6998.1450000000004</v>
      </c>
      <c r="F1148" s="251" t="s">
        <v>485</v>
      </c>
    </row>
    <row r="1149" spans="1:6" ht="14.25" hidden="1" customHeight="1" outlineLevel="1" x14ac:dyDescent="0.25">
      <c r="A1149" s="126" t="s">
        <v>93</v>
      </c>
      <c r="B1149" s="173" t="s">
        <v>61</v>
      </c>
      <c r="C1149" s="103" t="s">
        <v>277</v>
      </c>
      <c r="D1149" s="290">
        <v>1384.845</v>
      </c>
      <c r="E1149" s="326">
        <f>D1149*(1-'IP-відеокодеры AXIS'!$E$5)</f>
        <v>1384.845</v>
      </c>
      <c r="F1149" s="251" t="s">
        <v>485</v>
      </c>
    </row>
    <row r="1150" spans="1:6" ht="14.25" hidden="1" customHeight="1" outlineLevel="1" x14ac:dyDescent="0.25">
      <c r="A1150" s="126" t="s">
        <v>295</v>
      </c>
      <c r="B1150" s="33" t="s">
        <v>294</v>
      </c>
      <c r="C1150" s="199" t="s">
        <v>2221</v>
      </c>
      <c r="D1150" s="290">
        <v>484.37999999999994</v>
      </c>
      <c r="E1150" s="326">
        <f>D1150*(1-'Аксесуари AXIS'!$E$5)</f>
        <v>484.37999999999994</v>
      </c>
      <c r="F1150" s="251" t="s">
        <v>485</v>
      </c>
    </row>
    <row r="1151" spans="1:6" ht="14.25" hidden="1" customHeight="1" outlineLevel="1" x14ac:dyDescent="0.25">
      <c r="A1151" s="136" t="s">
        <v>490</v>
      </c>
      <c r="B1151" s="27" t="s">
        <v>627</v>
      </c>
      <c r="C1151" s="200" t="s">
        <v>415</v>
      </c>
      <c r="D1151" s="290">
        <v>115.91999999999999</v>
      </c>
      <c r="E1151" s="326">
        <f>D1151*(1-'Аксесуари AXIS'!$E$5)</f>
        <v>115.91999999999999</v>
      </c>
      <c r="F1151" s="251" t="s">
        <v>485</v>
      </c>
    </row>
    <row r="1152" spans="1:6" ht="14.25" hidden="1" customHeight="1" outlineLevel="1" x14ac:dyDescent="0.25">
      <c r="A1152" s="139" t="s">
        <v>568</v>
      </c>
      <c r="B1152" s="38" t="s">
        <v>569</v>
      </c>
      <c r="C1152" s="146" t="s">
        <v>2222</v>
      </c>
      <c r="D1152" s="290">
        <v>239.2</v>
      </c>
      <c r="E1152" s="326">
        <f>D1152*(1-'Аксесуари AXIS'!$E$5)</f>
        <v>239.2</v>
      </c>
      <c r="F1152" s="251" t="s">
        <v>485</v>
      </c>
    </row>
    <row r="1153" spans="1:6" ht="14.25" hidden="1" customHeight="1" outlineLevel="1" x14ac:dyDescent="0.25">
      <c r="A1153" s="139" t="s">
        <v>570</v>
      </c>
      <c r="B1153" s="38" t="s">
        <v>1115</v>
      </c>
      <c r="C1153" s="146" t="s">
        <v>1158</v>
      </c>
      <c r="D1153" s="290">
        <v>150.64999999999998</v>
      </c>
      <c r="E1153" s="326">
        <f>D1153*(1-'Аксесуари AXIS'!$E$5)</f>
        <v>150.64999999999998</v>
      </c>
      <c r="F1153" s="251" t="s">
        <v>485</v>
      </c>
    </row>
    <row r="1154" spans="1:6" ht="14.25" hidden="1" customHeight="1" outlineLevel="1" x14ac:dyDescent="0.25">
      <c r="A1154" s="126" t="s">
        <v>812</v>
      </c>
      <c r="B1154" s="33" t="s">
        <v>810</v>
      </c>
      <c r="C1154" s="103" t="s">
        <v>2223</v>
      </c>
      <c r="D1154" s="290">
        <v>140.875</v>
      </c>
      <c r="E1154" s="326">
        <f>D1154*(1-'Аксесуари AXIS'!$E$5)</f>
        <v>140.875</v>
      </c>
      <c r="F1154" s="251" t="s">
        <v>485</v>
      </c>
    </row>
    <row r="1155" spans="1:6" ht="14.25" hidden="1" customHeight="1" outlineLevel="1" x14ac:dyDescent="0.25">
      <c r="A1155" s="126" t="s">
        <v>813</v>
      </c>
      <c r="B1155" s="33" t="s">
        <v>811</v>
      </c>
      <c r="C1155" s="103" t="s">
        <v>2224</v>
      </c>
      <c r="D1155" s="290">
        <v>140.875</v>
      </c>
      <c r="E1155" s="326">
        <f>D1155*(1-'Аксесуари AXIS'!$E$5)</f>
        <v>140.875</v>
      </c>
      <c r="F1155" s="251" t="s">
        <v>485</v>
      </c>
    </row>
    <row r="1156" spans="1:6" ht="14.25" hidden="1" customHeight="1" outlineLevel="1" x14ac:dyDescent="0.25">
      <c r="A1156" s="126" t="s">
        <v>672</v>
      </c>
      <c r="B1156" s="33" t="s">
        <v>515</v>
      </c>
      <c r="C1156" s="103" t="s">
        <v>4</v>
      </c>
      <c r="D1156" s="290">
        <v>103</v>
      </c>
      <c r="E1156" s="326">
        <f>D1156*(1-'Аксесуари AXIS'!$E$5)</f>
        <v>103</v>
      </c>
      <c r="F1156" s="251" t="s">
        <v>485</v>
      </c>
    </row>
    <row r="1157" spans="1:6" ht="14.25" hidden="1" customHeight="1" outlineLevel="1" x14ac:dyDescent="0.25">
      <c r="A1157" s="126" t="s">
        <v>95</v>
      </c>
      <c r="B1157" s="37" t="s">
        <v>534</v>
      </c>
      <c r="C1157" s="146" t="s">
        <v>2258</v>
      </c>
      <c r="D1157" s="290">
        <v>322</v>
      </c>
      <c r="E1157" s="326">
        <f>D1157*(1-'Аксесуари AXIS'!$E$5)</f>
        <v>322</v>
      </c>
      <c r="F1157" s="251" t="s">
        <v>485</v>
      </c>
    </row>
    <row r="1158" spans="1:6" ht="14.25" hidden="1" customHeight="1" outlineLevel="1" x14ac:dyDescent="0.25">
      <c r="A1158" s="126" t="s">
        <v>535</v>
      </c>
      <c r="B1158" s="37" t="s">
        <v>536</v>
      </c>
      <c r="C1158" s="146" t="s">
        <v>2259</v>
      </c>
      <c r="D1158" s="290">
        <v>322</v>
      </c>
      <c r="E1158" s="326">
        <f>D1158*(1-'Аксесуари AXIS'!$E$5)</f>
        <v>322</v>
      </c>
      <c r="F1158" s="251" t="s">
        <v>485</v>
      </c>
    </row>
    <row r="1159" spans="1:6" ht="14.25" hidden="1" customHeight="1" outlineLevel="1" x14ac:dyDescent="0.25">
      <c r="A1159" s="126" t="s">
        <v>80</v>
      </c>
      <c r="B1159" s="37" t="s">
        <v>932</v>
      </c>
      <c r="C1159" s="146" t="s">
        <v>516</v>
      </c>
      <c r="D1159" s="290">
        <v>149</v>
      </c>
      <c r="E1159" s="326">
        <f>D1159*(1-'Аксесуари AXIS'!$E$5)</f>
        <v>149</v>
      </c>
      <c r="F1159" s="251" t="s">
        <v>485</v>
      </c>
    </row>
    <row r="1160" spans="1:6" ht="14.25" hidden="1" customHeight="1" outlineLevel="1" x14ac:dyDescent="0.25">
      <c r="A1160" s="126" t="s">
        <v>279</v>
      </c>
      <c r="B1160" s="37" t="s">
        <v>931</v>
      </c>
      <c r="C1160" s="146" t="s">
        <v>517</v>
      </c>
      <c r="D1160" s="290">
        <v>172</v>
      </c>
      <c r="E1160" s="326">
        <f>D1160*(1-'Аксесуари AXIS'!$E$5)</f>
        <v>172</v>
      </c>
      <c r="F1160" s="251" t="s">
        <v>485</v>
      </c>
    </row>
    <row r="1161" spans="1:6" ht="14.25" hidden="1" customHeight="1" outlineLevel="1" x14ac:dyDescent="0.25">
      <c r="A1161" s="126" t="s">
        <v>934</v>
      </c>
      <c r="B1161" s="37" t="s">
        <v>933</v>
      </c>
      <c r="C1161" s="146" t="s">
        <v>518</v>
      </c>
      <c r="D1161" s="290">
        <v>161</v>
      </c>
      <c r="E1161" s="326">
        <f>D1161*(1-'Аксесуари AXIS'!$E$5)</f>
        <v>161</v>
      </c>
      <c r="F1161" s="251" t="s">
        <v>485</v>
      </c>
    </row>
    <row r="1162" spans="1:6" ht="14.25" hidden="1" customHeight="1" outlineLevel="1" x14ac:dyDescent="0.25">
      <c r="A1162" s="126" t="s">
        <v>82</v>
      </c>
      <c r="B1162" s="37" t="s">
        <v>98</v>
      </c>
      <c r="C1162" s="146" t="s">
        <v>519</v>
      </c>
      <c r="D1162" s="290">
        <v>172</v>
      </c>
      <c r="E1162" s="326">
        <f>D1162*(1-'Аксесуари AXIS'!$E$5)</f>
        <v>172</v>
      </c>
      <c r="F1162" s="251" t="s">
        <v>485</v>
      </c>
    </row>
    <row r="1163" spans="1:6" ht="14.25" hidden="1" customHeight="1" outlineLevel="1" x14ac:dyDescent="0.25">
      <c r="A1163" s="126" t="s">
        <v>99</v>
      </c>
      <c r="B1163" s="37" t="s">
        <v>98</v>
      </c>
      <c r="C1163" s="201" t="s">
        <v>520</v>
      </c>
      <c r="D1163" s="290">
        <v>125</v>
      </c>
      <c r="E1163" s="326">
        <f>D1163*(1-'Аксесуари AXIS'!$E$5)</f>
        <v>125</v>
      </c>
      <c r="F1163" s="251" t="s">
        <v>485</v>
      </c>
    </row>
    <row r="1164" spans="1:6" ht="14.25" hidden="1" customHeight="1" outlineLevel="1" x14ac:dyDescent="0.25">
      <c r="A1164" s="126" t="s">
        <v>413</v>
      </c>
      <c r="B1164" s="37" t="s">
        <v>413</v>
      </c>
      <c r="C1164" s="103" t="s">
        <v>2225</v>
      </c>
      <c r="D1164" s="290">
        <v>38</v>
      </c>
      <c r="E1164" s="326">
        <f>D1164*(1-'Аксесуари AXIS'!$E$5)</f>
        <v>38</v>
      </c>
      <c r="F1164" s="251" t="s">
        <v>485</v>
      </c>
    </row>
    <row r="1165" spans="1:6" ht="14.25" hidden="1" customHeight="1" outlineLevel="1" x14ac:dyDescent="0.25">
      <c r="A1165" s="151" t="s">
        <v>715</v>
      </c>
      <c r="B1165" s="84" t="s">
        <v>713</v>
      </c>
      <c r="C1165" s="202" t="s">
        <v>733</v>
      </c>
      <c r="D1165" s="290">
        <v>378.34999999999997</v>
      </c>
      <c r="E1165" s="326">
        <f>D1165*(1-'Аксесуари AXIS'!$E$5)</f>
        <v>378.34999999999997</v>
      </c>
      <c r="F1165" s="251" t="s">
        <v>485</v>
      </c>
    </row>
    <row r="1166" spans="1:6" ht="14.25" hidden="1" customHeight="1" outlineLevel="1" x14ac:dyDescent="0.25">
      <c r="A1166" s="126" t="s">
        <v>85</v>
      </c>
      <c r="B1166" s="37" t="s">
        <v>86</v>
      </c>
      <c r="C1166" s="146" t="s">
        <v>258</v>
      </c>
      <c r="D1166" s="290">
        <v>114</v>
      </c>
      <c r="E1166" s="326">
        <f>D1166*(1-'Аксесуари AXIS'!$E$5)</f>
        <v>114</v>
      </c>
      <c r="F1166" s="251" t="s">
        <v>485</v>
      </c>
    </row>
    <row r="1167" spans="1:6" ht="14.25" hidden="1" customHeight="1" outlineLevel="1" x14ac:dyDescent="0.25">
      <c r="A1167" s="126" t="s">
        <v>83</v>
      </c>
      <c r="B1167" s="37" t="s">
        <v>84</v>
      </c>
      <c r="C1167" s="146" t="s">
        <v>414</v>
      </c>
      <c r="D1167" s="290">
        <v>133</v>
      </c>
      <c r="E1167" s="326">
        <f>D1167*(1-'Аксесуари AXIS'!$E$5)</f>
        <v>133</v>
      </c>
      <c r="F1167" s="251" t="s">
        <v>485</v>
      </c>
    </row>
    <row r="1168" spans="1:6" ht="14.25" hidden="1" customHeight="1" outlineLevel="1" x14ac:dyDescent="0.25">
      <c r="A1168" s="137" t="s">
        <v>641</v>
      </c>
      <c r="B1168" s="24" t="s">
        <v>385</v>
      </c>
      <c r="C1168" s="146" t="s">
        <v>253</v>
      </c>
      <c r="D1168" s="290">
        <v>264</v>
      </c>
      <c r="E1168" s="326">
        <f>D1168*(1-'Аксесуари AXIS'!$E$5)</f>
        <v>264</v>
      </c>
      <c r="F1168" s="251" t="s">
        <v>485</v>
      </c>
    </row>
    <row r="1169" spans="1:6" ht="14.25" hidden="1" customHeight="1" outlineLevel="1" x14ac:dyDescent="0.25">
      <c r="A1169" s="137" t="s">
        <v>510</v>
      </c>
      <c r="B1169" s="24" t="s">
        <v>509</v>
      </c>
      <c r="C1169" s="146" t="s">
        <v>807</v>
      </c>
      <c r="D1169" s="290">
        <v>144</v>
      </c>
      <c r="E1169" s="326">
        <f>D1169*(1-'Аксесуари AXIS'!$E$5)</f>
        <v>144</v>
      </c>
      <c r="F1169" s="251" t="s">
        <v>485</v>
      </c>
    </row>
    <row r="1170" spans="1:6" ht="14.25" hidden="1" customHeight="1" outlineLevel="1" x14ac:dyDescent="0.25">
      <c r="A1170" s="137" t="s">
        <v>491</v>
      </c>
      <c r="B1170" s="29" t="s">
        <v>628</v>
      </c>
      <c r="C1170" s="200" t="s">
        <v>416</v>
      </c>
      <c r="D1170" s="290">
        <v>86.25</v>
      </c>
      <c r="E1170" s="326">
        <f>D1170*(1-'Аксесуари AXIS'!$E$5)</f>
        <v>86.25</v>
      </c>
      <c r="F1170" s="251" t="s">
        <v>485</v>
      </c>
    </row>
    <row r="1171" spans="1:6" ht="14.25" hidden="1" customHeight="1" outlineLevel="1" x14ac:dyDescent="0.25">
      <c r="A1171" s="137" t="s">
        <v>512</v>
      </c>
      <c r="B1171" s="24" t="s">
        <v>511</v>
      </c>
      <c r="C1171" s="146" t="s">
        <v>928</v>
      </c>
      <c r="D1171" s="290">
        <v>98</v>
      </c>
      <c r="E1171" s="326">
        <f>D1171*(1-'Аксесуари AXIS'!$E$5)</f>
        <v>98</v>
      </c>
      <c r="F1171" s="251" t="s">
        <v>485</v>
      </c>
    </row>
    <row r="1172" spans="1:6" ht="14.25" hidden="1" customHeight="1" outlineLevel="1" x14ac:dyDescent="0.25">
      <c r="A1172" s="136" t="s">
        <v>323</v>
      </c>
      <c r="B1172" s="27" t="s">
        <v>321</v>
      </c>
      <c r="C1172" s="177" t="s">
        <v>325</v>
      </c>
      <c r="D1172" s="290">
        <v>126</v>
      </c>
      <c r="E1172" s="326">
        <f>D1172*(1-$E$5)</f>
        <v>126</v>
      </c>
      <c r="F1172" s="251" t="s">
        <v>485</v>
      </c>
    </row>
    <row r="1173" spans="1:6" ht="14.25" hidden="1" customHeight="1" outlineLevel="1" x14ac:dyDescent="0.25">
      <c r="A1173" s="136" t="s">
        <v>324</v>
      </c>
      <c r="B1173" s="27" t="s">
        <v>322</v>
      </c>
      <c r="C1173" s="177" t="s">
        <v>326</v>
      </c>
      <c r="D1173" s="290">
        <v>80</v>
      </c>
      <c r="E1173" s="326">
        <f>D1173*(1-$E$5)</f>
        <v>80</v>
      </c>
      <c r="F1173" s="251" t="s">
        <v>485</v>
      </c>
    </row>
    <row r="1174" spans="1:6" ht="14.25" hidden="1" customHeight="1" outlineLevel="1" x14ac:dyDescent="0.25">
      <c r="A1174" s="160" t="s">
        <v>882</v>
      </c>
      <c r="B1174" s="29" t="s">
        <v>131</v>
      </c>
      <c r="C1174" s="180" t="s">
        <v>774</v>
      </c>
      <c r="D1174" s="290">
        <v>2770.8450000000003</v>
      </c>
      <c r="E1174" s="326">
        <f>D1174*(1-$E$5)</f>
        <v>2770.8450000000003</v>
      </c>
      <c r="F1174" s="251" t="s">
        <v>485</v>
      </c>
    </row>
    <row r="1175" spans="1:6" ht="14.25" hidden="1" customHeight="1" outlineLevel="1" x14ac:dyDescent="0.25">
      <c r="A1175" s="160" t="s">
        <v>876</v>
      </c>
      <c r="B1175" s="29" t="s">
        <v>130</v>
      </c>
      <c r="C1175" s="180" t="s">
        <v>119</v>
      </c>
      <c r="D1175" s="290">
        <v>2713.0950000000003</v>
      </c>
      <c r="E1175" s="326">
        <f>D1175*(1-$E$5)</f>
        <v>2713.0950000000003</v>
      </c>
      <c r="F1175" s="251" t="s">
        <v>485</v>
      </c>
    </row>
    <row r="1176" spans="1:6" ht="14.25" hidden="1" customHeight="1" outlineLevel="1" x14ac:dyDescent="0.25">
      <c r="A1176" s="139" t="s">
        <v>171</v>
      </c>
      <c r="B1176" s="21" t="s">
        <v>914</v>
      </c>
      <c r="C1176" s="146" t="s">
        <v>806</v>
      </c>
      <c r="D1176" s="290">
        <v>126</v>
      </c>
      <c r="E1176" s="326">
        <f>D1176*(1-'Аксесуари AXIS'!$E$5)</f>
        <v>126</v>
      </c>
      <c r="F1176" s="251" t="s">
        <v>485</v>
      </c>
    </row>
    <row r="1177" spans="1:6" ht="14.25" hidden="1" customHeight="1" outlineLevel="1" x14ac:dyDescent="0.25">
      <c r="A1177" s="139" t="s">
        <v>173</v>
      </c>
      <c r="B1177" s="38" t="s">
        <v>915</v>
      </c>
      <c r="C1177" s="146" t="s">
        <v>927</v>
      </c>
      <c r="D1177" s="290">
        <v>80</v>
      </c>
      <c r="E1177" s="326">
        <f>D1177*(1-'Аксесуари AXIS'!$E$5)</f>
        <v>80</v>
      </c>
      <c r="F1177" s="251" t="s">
        <v>485</v>
      </c>
    </row>
    <row r="1178" spans="1:6" ht="14.25" hidden="1" customHeight="1" outlineLevel="1" x14ac:dyDescent="0.25">
      <c r="A1178" s="139" t="s">
        <v>968</v>
      </c>
      <c r="B1178" s="24" t="s">
        <v>969</v>
      </c>
      <c r="C1178" s="146" t="s">
        <v>484</v>
      </c>
      <c r="D1178" s="290">
        <v>1026.375</v>
      </c>
      <c r="E1178" s="326">
        <f>D1178*(1-'Аксесуари AXIS'!$E$5)</f>
        <v>1026.375</v>
      </c>
      <c r="F1178" s="251" t="s">
        <v>485</v>
      </c>
    </row>
    <row r="1179" spans="1:6" ht="14.25" hidden="1" customHeight="1" outlineLevel="1" x14ac:dyDescent="0.25">
      <c r="A1179" s="139" t="s">
        <v>970</v>
      </c>
      <c r="B1179" s="24" t="s">
        <v>971</v>
      </c>
      <c r="C1179" s="146" t="s">
        <v>2226</v>
      </c>
      <c r="D1179" s="290">
        <v>947.31249999999989</v>
      </c>
      <c r="E1179" s="326">
        <f>D1179*(1-'Аксесуари AXIS'!$E$5)</f>
        <v>947.31249999999989</v>
      </c>
      <c r="F1179" s="251" t="s">
        <v>485</v>
      </c>
    </row>
    <row r="1180" spans="1:6" ht="14.25" hidden="1" customHeight="1" outlineLevel="1" x14ac:dyDescent="0.25">
      <c r="A1180" s="139" t="s">
        <v>327</v>
      </c>
      <c r="B1180" s="21" t="s">
        <v>1267</v>
      </c>
      <c r="C1180" s="146" t="s">
        <v>929</v>
      </c>
      <c r="D1180" s="290">
        <v>156.6875</v>
      </c>
      <c r="E1180" s="326">
        <f>D1180*(1-'Аксесуари AXIS'!$E$5)</f>
        <v>156.6875</v>
      </c>
      <c r="F1180" s="251" t="s">
        <v>485</v>
      </c>
    </row>
    <row r="1181" spans="1:6" ht="14.25" hidden="1" customHeight="1" outlineLevel="1" x14ac:dyDescent="0.25">
      <c r="A1181" s="142" t="s">
        <v>239</v>
      </c>
      <c r="B1181" s="35" t="s">
        <v>240</v>
      </c>
      <c r="C1181" s="28" t="s">
        <v>33</v>
      </c>
      <c r="D1181" s="290">
        <v>392.4375</v>
      </c>
      <c r="E1181" s="326">
        <f>D1181*(1-'Аксесуари AXIS'!$E$5)</f>
        <v>392.4375</v>
      </c>
      <c r="F1181" s="251" t="s">
        <v>485</v>
      </c>
    </row>
    <row r="1182" spans="1:6" ht="14.25" hidden="1" customHeight="1" outlineLevel="1" x14ac:dyDescent="0.25">
      <c r="A1182" s="126" t="s">
        <v>356</v>
      </c>
      <c r="B1182" s="32" t="s">
        <v>354</v>
      </c>
      <c r="C1182" s="28" t="s">
        <v>2476</v>
      </c>
      <c r="D1182" s="290">
        <v>4742.3125</v>
      </c>
      <c r="E1182" s="326">
        <f t="shared" ref="E1182:E1198" si="71">D1182*(1-$E$5)</f>
        <v>4742.3125</v>
      </c>
      <c r="F1182" s="251" t="s">
        <v>485</v>
      </c>
    </row>
    <row r="1183" spans="1:6" ht="14.25" hidden="1" customHeight="1" outlineLevel="1" x14ac:dyDescent="0.25">
      <c r="A1183" s="126" t="s">
        <v>357</v>
      </c>
      <c r="B1183" s="32" t="s">
        <v>355</v>
      </c>
      <c r="C1183" s="28" t="s">
        <v>2477</v>
      </c>
      <c r="D1183" s="290">
        <v>5532.9374999999991</v>
      </c>
      <c r="E1183" s="326">
        <f t="shared" si="71"/>
        <v>5532.9374999999991</v>
      </c>
      <c r="F1183" s="251" t="s">
        <v>485</v>
      </c>
    </row>
    <row r="1184" spans="1:6" ht="14.25" hidden="1" customHeight="1" outlineLevel="1" x14ac:dyDescent="0.25">
      <c r="A1184" s="126" t="s">
        <v>689</v>
      </c>
      <c r="B1184" s="32" t="s">
        <v>202</v>
      </c>
      <c r="C1184" s="28" t="s">
        <v>2478</v>
      </c>
      <c r="D1184" s="290">
        <v>5691.3499999999995</v>
      </c>
      <c r="E1184" s="326">
        <f t="shared" si="71"/>
        <v>5691.3499999999995</v>
      </c>
      <c r="F1184" s="251" t="s">
        <v>485</v>
      </c>
    </row>
    <row r="1185" spans="1:6" ht="14.25" hidden="1" customHeight="1" outlineLevel="1" x14ac:dyDescent="0.25">
      <c r="A1185" s="126" t="s">
        <v>688</v>
      </c>
      <c r="B1185" s="32" t="s">
        <v>2693</v>
      </c>
      <c r="C1185" s="28" t="s">
        <v>2479</v>
      </c>
      <c r="D1185" s="290">
        <v>5691.3499999999995</v>
      </c>
      <c r="E1185" s="326">
        <f t="shared" si="71"/>
        <v>5691.3499999999995</v>
      </c>
      <c r="F1185" s="251" t="s">
        <v>485</v>
      </c>
    </row>
    <row r="1186" spans="1:6" ht="14.25" hidden="1" customHeight="1" outlineLevel="1" x14ac:dyDescent="0.25">
      <c r="A1186" s="126" t="s">
        <v>203</v>
      </c>
      <c r="B1186" s="32" t="s">
        <v>700</v>
      </c>
      <c r="C1186" s="28" t="s">
        <v>2480</v>
      </c>
      <c r="D1186" s="290">
        <v>6829.8499999999995</v>
      </c>
      <c r="E1186" s="326">
        <f t="shared" si="71"/>
        <v>6829.8499999999995</v>
      </c>
      <c r="F1186" s="251" t="s">
        <v>485</v>
      </c>
    </row>
    <row r="1187" spans="1:6" ht="14.25" hidden="1" customHeight="1" outlineLevel="1" x14ac:dyDescent="0.25">
      <c r="A1187" s="126" t="s">
        <v>701</v>
      </c>
      <c r="B1187" s="32" t="s">
        <v>702</v>
      </c>
      <c r="C1187" s="28" t="s">
        <v>2481</v>
      </c>
      <c r="D1187" s="290">
        <v>9612.8499999999985</v>
      </c>
      <c r="E1187" s="326">
        <f t="shared" si="71"/>
        <v>9612.8499999999985</v>
      </c>
      <c r="F1187" s="251" t="s">
        <v>485</v>
      </c>
    </row>
    <row r="1188" spans="1:6" ht="14.25" hidden="1" customHeight="1" outlineLevel="1" x14ac:dyDescent="0.25">
      <c r="A1188" s="140" t="s">
        <v>110</v>
      </c>
      <c r="B1188" s="53" t="s">
        <v>522</v>
      </c>
      <c r="C1188" s="177" t="s">
        <v>2482</v>
      </c>
      <c r="D1188" s="290">
        <v>10624.619999999997</v>
      </c>
      <c r="E1188" s="326">
        <f t="shared" si="71"/>
        <v>10624.619999999997</v>
      </c>
      <c r="F1188" s="251" t="s">
        <v>485</v>
      </c>
    </row>
    <row r="1189" spans="1:6" ht="14.25" hidden="1" customHeight="1" outlineLevel="1" x14ac:dyDescent="0.25">
      <c r="A1189" s="140" t="s">
        <v>111</v>
      </c>
      <c r="B1189" s="53" t="s">
        <v>105</v>
      </c>
      <c r="C1189" s="177" t="s">
        <v>2483</v>
      </c>
      <c r="D1189" s="290">
        <v>10624.619999999997</v>
      </c>
      <c r="E1189" s="326">
        <f t="shared" si="71"/>
        <v>10624.619999999997</v>
      </c>
      <c r="F1189" s="251" t="s">
        <v>485</v>
      </c>
    </row>
    <row r="1190" spans="1:6" ht="14.25" hidden="1" customHeight="1" outlineLevel="1" x14ac:dyDescent="0.25">
      <c r="A1190" s="140" t="s">
        <v>112</v>
      </c>
      <c r="B1190" s="53" t="s">
        <v>106</v>
      </c>
      <c r="C1190" s="177" t="s">
        <v>2484</v>
      </c>
      <c r="D1190" s="290">
        <v>11383.619999999997</v>
      </c>
      <c r="E1190" s="326">
        <f t="shared" si="71"/>
        <v>11383.619999999997</v>
      </c>
      <c r="F1190" s="251" t="s">
        <v>485</v>
      </c>
    </row>
    <row r="1191" spans="1:6" ht="14.25" hidden="1" customHeight="1" outlineLevel="1" x14ac:dyDescent="0.25">
      <c r="A1191" s="140" t="s">
        <v>113</v>
      </c>
      <c r="B1191" s="53" t="s">
        <v>107</v>
      </c>
      <c r="C1191" s="177" t="s">
        <v>2485</v>
      </c>
      <c r="D1191" s="290">
        <v>11383.619999999997</v>
      </c>
      <c r="E1191" s="326">
        <f t="shared" si="71"/>
        <v>11383.619999999997</v>
      </c>
      <c r="F1191" s="251" t="s">
        <v>485</v>
      </c>
    </row>
    <row r="1192" spans="1:6" ht="14.25" hidden="1" customHeight="1" outlineLevel="1" x14ac:dyDescent="0.25">
      <c r="A1192" s="140" t="s">
        <v>114</v>
      </c>
      <c r="B1192" s="53" t="s">
        <v>108</v>
      </c>
      <c r="C1192" s="177" t="s">
        <v>2486</v>
      </c>
      <c r="D1192" s="290">
        <v>12749.819999999998</v>
      </c>
      <c r="E1192" s="326">
        <f t="shared" si="71"/>
        <v>12749.819999999998</v>
      </c>
      <c r="F1192" s="251" t="s">
        <v>485</v>
      </c>
    </row>
    <row r="1193" spans="1:6" ht="14.25" hidden="1" customHeight="1" outlineLevel="1" x14ac:dyDescent="0.25">
      <c r="A1193" s="131" t="s">
        <v>115</v>
      </c>
      <c r="B1193" s="53" t="s">
        <v>109</v>
      </c>
      <c r="C1193" s="177" t="s">
        <v>2487</v>
      </c>
      <c r="D1193" s="290">
        <v>16089.419999999998</v>
      </c>
      <c r="E1193" s="326">
        <f t="shared" si="71"/>
        <v>16089.419999999998</v>
      </c>
      <c r="F1193" s="251" t="s">
        <v>485</v>
      </c>
    </row>
    <row r="1194" spans="1:6" ht="14.25" hidden="1" customHeight="1" outlineLevel="1" x14ac:dyDescent="0.25">
      <c r="A1194" s="140" t="s">
        <v>111</v>
      </c>
      <c r="B1194" s="53" t="s">
        <v>105</v>
      </c>
      <c r="C1194" s="177" t="s">
        <v>2483</v>
      </c>
      <c r="D1194" s="290">
        <v>10624.619999999997</v>
      </c>
      <c r="E1194" s="326">
        <f t="shared" si="71"/>
        <v>10624.619999999997</v>
      </c>
      <c r="F1194" s="251" t="s">
        <v>485</v>
      </c>
    </row>
    <row r="1195" spans="1:6" ht="14.25" hidden="1" customHeight="1" outlineLevel="1" x14ac:dyDescent="0.25">
      <c r="A1195" s="131" t="s">
        <v>1081</v>
      </c>
      <c r="B1195" s="53" t="s">
        <v>1077</v>
      </c>
      <c r="C1195" s="177" t="s">
        <v>2488</v>
      </c>
      <c r="D1195" s="290">
        <v>5311.619999999999</v>
      </c>
      <c r="E1195" s="326">
        <f t="shared" si="71"/>
        <v>5311.619999999999</v>
      </c>
      <c r="F1195" s="251" t="s">
        <v>485</v>
      </c>
    </row>
    <row r="1196" spans="1:6" ht="14.25" hidden="1" customHeight="1" outlineLevel="1" x14ac:dyDescent="0.25">
      <c r="A1196" s="131" t="s">
        <v>1082</v>
      </c>
      <c r="B1196" s="53" t="s">
        <v>1078</v>
      </c>
      <c r="C1196" s="177" t="s">
        <v>2489</v>
      </c>
      <c r="D1196" s="290">
        <v>5311.619999999999</v>
      </c>
      <c r="E1196" s="326">
        <f t="shared" si="71"/>
        <v>5311.619999999999</v>
      </c>
      <c r="F1196" s="251" t="s">
        <v>485</v>
      </c>
    </row>
    <row r="1197" spans="1:6" ht="14.25" hidden="1" customHeight="1" outlineLevel="1" x14ac:dyDescent="0.25">
      <c r="A1197" s="131" t="s">
        <v>1083</v>
      </c>
      <c r="B1197" s="53" t="s">
        <v>1079</v>
      </c>
      <c r="C1197" s="177" t="s">
        <v>2490</v>
      </c>
      <c r="D1197" s="290">
        <v>6374.2199999999993</v>
      </c>
      <c r="E1197" s="326">
        <f t="shared" si="71"/>
        <v>6374.2199999999993</v>
      </c>
      <c r="F1197" s="251" t="s">
        <v>485</v>
      </c>
    </row>
    <row r="1198" spans="1:6" ht="14.25" hidden="1" customHeight="1" outlineLevel="1" x14ac:dyDescent="0.25">
      <c r="A1198" s="131" t="s">
        <v>1084</v>
      </c>
      <c r="B1198" s="53" t="s">
        <v>1080</v>
      </c>
      <c r="C1198" s="177" t="s">
        <v>2491</v>
      </c>
      <c r="D1198" s="290">
        <v>9410.2199999999993</v>
      </c>
      <c r="E1198" s="326">
        <f t="shared" si="71"/>
        <v>9410.2199999999993</v>
      </c>
      <c r="F1198" s="251" t="s">
        <v>485</v>
      </c>
    </row>
    <row r="1199" spans="1:6" ht="14.25" hidden="1" customHeight="1" outlineLevel="1" x14ac:dyDescent="0.25">
      <c r="A1199" s="162" t="s">
        <v>378</v>
      </c>
      <c r="B1199" s="98" t="s">
        <v>1072</v>
      </c>
      <c r="C1199" s="203" t="s">
        <v>1207</v>
      </c>
      <c r="D1199" s="290">
        <v>4742.3125</v>
      </c>
      <c r="E1199" s="326">
        <f>D1199*(1-'IP-відеокодеры AXIS'!$E$5)</f>
        <v>4742.3125</v>
      </c>
      <c r="F1199" s="251" t="s">
        <v>485</v>
      </c>
    </row>
    <row r="1200" spans="1:6" ht="14.25" hidden="1" customHeight="1" outlineLevel="1" x14ac:dyDescent="0.25">
      <c r="A1200" s="126" t="s">
        <v>216</v>
      </c>
      <c r="B1200" s="33" t="s">
        <v>579</v>
      </c>
      <c r="C1200" s="146" t="s">
        <v>456</v>
      </c>
      <c r="D1200" s="290">
        <v>681.71999999999991</v>
      </c>
      <c r="E1200" s="326">
        <f>D1200*(1-'Аксесуари AXIS'!$E$5)</f>
        <v>681.71999999999991</v>
      </c>
      <c r="F1200" s="251" t="s">
        <v>485</v>
      </c>
    </row>
    <row r="1201" spans="1:6" ht="14.25" hidden="1" customHeight="1" outlineLevel="1" x14ac:dyDescent="0.25">
      <c r="A1201" s="126" t="s">
        <v>217</v>
      </c>
      <c r="B1201" s="33" t="s">
        <v>214</v>
      </c>
      <c r="C1201" s="146" t="s">
        <v>457</v>
      </c>
      <c r="D1201" s="290">
        <v>909.41999999999985</v>
      </c>
      <c r="E1201" s="326">
        <f>D1201*(1-'Аксесуари AXIS'!$E$5)</f>
        <v>909.41999999999985</v>
      </c>
      <c r="F1201" s="251" t="s">
        <v>485</v>
      </c>
    </row>
    <row r="1202" spans="1:6" ht="14.25" hidden="1" customHeight="1" outlineLevel="1" x14ac:dyDescent="0.25">
      <c r="A1202" s="126" t="s">
        <v>218</v>
      </c>
      <c r="B1202" s="33" t="s">
        <v>215</v>
      </c>
      <c r="C1202" s="146" t="s">
        <v>12</v>
      </c>
      <c r="D1202" s="290">
        <v>1516.62</v>
      </c>
      <c r="E1202" s="326">
        <f>D1202*(1-'Аксесуари AXIS'!$E$5)</f>
        <v>1516.62</v>
      </c>
      <c r="F1202" s="251" t="s">
        <v>485</v>
      </c>
    </row>
    <row r="1203" spans="1:6" ht="14.25" hidden="1" customHeight="1" outlineLevel="1" x14ac:dyDescent="0.25">
      <c r="A1203" s="126" t="s">
        <v>446</v>
      </c>
      <c r="B1203" s="33" t="s">
        <v>219</v>
      </c>
      <c r="C1203" s="146" t="s">
        <v>930</v>
      </c>
      <c r="D1203" s="290">
        <v>681.71999999999991</v>
      </c>
      <c r="E1203" s="326">
        <f>D1203*(1-'Аксесуари AXIS'!$E$5)</f>
        <v>681.71999999999991</v>
      </c>
      <c r="F1203" s="251" t="s">
        <v>485</v>
      </c>
    </row>
    <row r="1204" spans="1:6" ht="14.25" hidden="1" customHeight="1" outlineLevel="1" x14ac:dyDescent="0.25">
      <c r="A1204" s="126" t="s">
        <v>399</v>
      </c>
      <c r="B1204" s="33" t="s">
        <v>50</v>
      </c>
      <c r="C1204" s="146" t="s">
        <v>773</v>
      </c>
      <c r="D1204" s="290">
        <v>681.71999999999991</v>
      </c>
      <c r="E1204" s="326">
        <f>D1204*(1-'Аксесуари AXIS'!$E$5)</f>
        <v>681.71999999999991</v>
      </c>
      <c r="F1204" s="251" t="s">
        <v>485</v>
      </c>
    </row>
    <row r="1205" spans="1:6" ht="14.25" hidden="1" customHeight="1" outlineLevel="1" x14ac:dyDescent="0.25">
      <c r="A1205" s="126" t="s">
        <v>447</v>
      </c>
      <c r="B1205" s="33" t="s">
        <v>594</v>
      </c>
      <c r="C1205" s="146" t="s">
        <v>398</v>
      </c>
      <c r="D1205" s="290">
        <v>757.61999999999989</v>
      </c>
      <c r="E1205" s="326">
        <f>D1205*(1-'Аксесуари AXIS'!$E$5)</f>
        <v>757.61999999999989</v>
      </c>
      <c r="F1205" s="251" t="s">
        <v>485</v>
      </c>
    </row>
    <row r="1206" spans="1:6" ht="14.25" hidden="1" customHeight="1" outlineLevel="1" x14ac:dyDescent="0.25">
      <c r="A1206" s="126" t="s">
        <v>448</v>
      </c>
      <c r="B1206" s="33" t="s">
        <v>595</v>
      </c>
      <c r="C1206" s="146" t="s">
        <v>459</v>
      </c>
      <c r="D1206" s="290">
        <v>757.61999999999989</v>
      </c>
      <c r="E1206" s="326">
        <f>D1206*(1-'Аксесуари AXIS'!$E$5)</f>
        <v>757.61999999999989</v>
      </c>
      <c r="F1206" s="251" t="s">
        <v>485</v>
      </c>
    </row>
    <row r="1207" spans="1:6" ht="14.25" hidden="1" customHeight="1" outlineLevel="1" x14ac:dyDescent="0.25">
      <c r="A1207" s="126" t="s">
        <v>1042</v>
      </c>
      <c r="B1207" s="33" t="s">
        <v>1043</v>
      </c>
      <c r="C1207" s="146" t="s">
        <v>1044</v>
      </c>
      <c r="D1207" s="290">
        <v>1516.62</v>
      </c>
      <c r="E1207" s="326">
        <f>D1207*(1-'Аксесуари AXIS'!$E$5)</f>
        <v>1516.62</v>
      </c>
      <c r="F1207" s="251" t="s">
        <v>485</v>
      </c>
    </row>
    <row r="1208" spans="1:6" ht="14.25" hidden="1" customHeight="1" outlineLevel="1" x14ac:dyDescent="0.25">
      <c r="A1208" s="126" t="s">
        <v>449</v>
      </c>
      <c r="B1208" s="33" t="s">
        <v>596</v>
      </c>
      <c r="C1208" s="146" t="s">
        <v>805</v>
      </c>
      <c r="D1208" s="290">
        <v>1516.62</v>
      </c>
      <c r="E1208" s="326">
        <f>D1208*(1-'Аксесуари AXIS'!$E$5)</f>
        <v>1516.62</v>
      </c>
      <c r="F1208" s="251" t="s">
        <v>485</v>
      </c>
    </row>
    <row r="1209" spans="1:6" ht="14.25" hidden="1" customHeight="1" outlineLevel="1" x14ac:dyDescent="0.25">
      <c r="A1209" s="126" t="s">
        <v>450</v>
      </c>
      <c r="B1209" s="33" t="s">
        <v>228</v>
      </c>
      <c r="C1209" s="146" t="s">
        <v>981</v>
      </c>
      <c r="D1209" s="290">
        <v>2579.2199999999998</v>
      </c>
      <c r="E1209" s="326">
        <f>D1209*(1-'Аксесуари AXIS'!$E$5)</f>
        <v>2579.2199999999998</v>
      </c>
      <c r="F1209" s="251" t="s">
        <v>485</v>
      </c>
    </row>
    <row r="1210" spans="1:6" ht="14.25" hidden="1" customHeight="1" outlineLevel="1" thickBot="1" x14ac:dyDescent="0.3">
      <c r="A1210" s="174" t="s">
        <v>631</v>
      </c>
      <c r="B1210" s="175" t="s">
        <v>632</v>
      </c>
      <c r="C1210" s="204" t="s">
        <v>2330</v>
      </c>
      <c r="D1210" s="294">
        <v>346.4375</v>
      </c>
      <c r="E1210" s="329">
        <f>D1210*(1-'Аксесуари AXIS'!$E$5)</f>
        <v>346.4375</v>
      </c>
      <c r="F1210" s="252" t="s">
        <v>485</v>
      </c>
    </row>
    <row r="1212" spans="1:6" ht="11.25" customHeight="1" x14ac:dyDescent="0.25"/>
    <row r="1215" spans="1:6" ht="12" customHeight="1" x14ac:dyDescent="0.25">
      <c r="C1215" s="220"/>
    </row>
  </sheetData>
  <mergeCells count="3">
    <mergeCell ref="A5:B5"/>
    <mergeCell ref="A4:B4"/>
    <mergeCell ref="A248:E248"/>
  </mergeCells>
  <phoneticPr fontId="8" type="noConversion"/>
  <hyperlinks>
    <hyperlink ref="B1082" r:id="rId1" display="Axis 216FD" xr:uid="{00000000-0004-0000-0100-000000000000}"/>
    <hyperlink ref="C60" r:id="rId2" xr:uid="{59AD96A9-3949-413C-97B1-064795D88D4D}"/>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R18"/>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2" style="16" customWidth="1"/>
    <col min="2" max="2" width="30.33203125" style="5" customWidth="1"/>
    <col min="3" max="3" width="104.33203125" style="2" customWidth="1"/>
    <col min="4" max="5" width="10.44140625" style="303" customWidth="1"/>
    <col min="6" max="6" width="15.44140625" style="248" customWidth="1"/>
    <col min="7" max="16384" width="8.88671875" style="4"/>
  </cols>
  <sheetData>
    <row r="1" spans="1:44" x14ac:dyDescent="0.25">
      <c r="A1" s="115"/>
      <c r="B1" s="116"/>
      <c r="C1" s="273" t="s">
        <v>4345</v>
      </c>
      <c r="D1" s="297"/>
      <c r="E1" s="336"/>
    </row>
    <row r="2" spans="1:44" x14ac:dyDescent="0.25">
      <c r="A2" s="119"/>
      <c r="B2" s="52"/>
      <c r="C2" s="274" t="s">
        <v>4343</v>
      </c>
      <c r="D2" s="298"/>
      <c r="E2" s="337"/>
    </row>
    <row r="3" spans="1:44" x14ac:dyDescent="0.25">
      <c r="A3" s="119"/>
      <c r="B3" s="52"/>
      <c r="C3" s="274" t="s">
        <v>44</v>
      </c>
      <c r="D3" s="298"/>
      <c r="E3" s="337"/>
    </row>
    <row r="4" spans="1:44" x14ac:dyDescent="0.25">
      <c r="A4" s="375"/>
      <c r="B4" s="376"/>
      <c r="C4" s="274" t="s">
        <v>4344</v>
      </c>
      <c r="D4" s="299"/>
      <c r="E4" s="338"/>
    </row>
    <row r="5" spans="1:44" ht="13.2" customHeight="1" x14ac:dyDescent="0.25">
      <c r="A5" s="373" t="s">
        <v>4505</v>
      </c>
      <c r="B5" s="374"/>
      <c r="C5" s="330"/>
      <c r="D5" s="296" t="s">
        <v>4360</v>
      </c>
      <c r="E5" s="120">
        <v>0</v>
      </c>
    </row>
    <row r="6" spans="1:44" x14ac:dyDescent="0.25">
      <c r="A6" s="121" t="s">
        <v>652</v>
      </c>
      <c r="B6" s="40" t="s">
        <v>221</v>
      </c>
      <c r="C6" s="40" t="s">
        <v>4359</v>
      </c>
      <c r="D6" s="282" t="s">
        <v>362</v>
      </c>
      <c r="E6" s="320" t="s">
        <v>361</v>
      </c>
    </row>
    <row r="7" spans="1:44" s="30" customFormat="1" ht="15.6" x14ac:dyDescent="0.25">
      <c r="A7" s="123" t="s">
        <v>4368</v>
      </c>
      <c r="B7" s="112"/>
      <c r="C7" s="112"/>
      <c r="D7" s="300"/>
      <c r="E7" s="339"/>
      <c r="F7" s="248"/>
    </row>
    <row r="8" spans="1:44" s="31" customFormat="1" ht="15.6" x14ac:dyDescent="0.25">
      <c r="A8" s="124" t="s">
        <v>4369</v>
      </c>
      <c r="B8" s="14"/>
      <c r="C8" s="14"/>
      <c r="D8" s="301"/>
      <c r="E8" s="340"/>
      <c r="F8" s="248"/>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row>
    <row r="9" spans="1:44" s="20" customFormat="1" ht="28.8" customHeight="1" outlineLevel="1" x14ac:dyDescent="0.25">
      <c r="A9" s="131" t="s">
        <v>142</v>
      </c>
      <c r="B9" s="32" t="s">
        <v>143</v>
      </c>
      <c r="C9" s="222" t="s">
        <v>4460</v>
      </c>
      <c r="D9" s="285">
        <v>625.14</v>
      </c>
      <c r="E9" s="323">
        <f>D9*(1-$E$5)</f>
        <v>625.14</v>
      </c>
      <c r="F9" s="249" t="s">
        <v>1062</v>
      </c>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row>
    <row r="10" spans="1:44" s="20" customFormat="1" ht="26.4" outlineLevel="1" x14ac:dyDescent="0.25">
      <c r="A10" s="131" t="s">
        <v>4693</v>
      </c>
      <c r="B10" s="32" t="s">
        <v>4694</v>
      </c>
      <c r="C10" s="222" t="s">
        <v>4695</v>
      </c>
      <c r="D10" s="285">
        <v>895.61999999999989</v>
      </c>
      <c r="E10" s="323">
        <f>D10*(1-$E$5)</f>
        <v>895.61999999999989</v>
      </c>
      <c r="F10" s="248"/>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30" customFormat="1" ht="15.6" x14ac:dyDescent="0.25">
      <c r="A11" s="124" t="s">
        <v>4370</v>
      </c>
      <c r="B11" s="14"/>
      <c r="C11" s="14"/>
      <c r="D11" s="301"/>
      <c r="E11" s="340"/>
      <c r="F11" s="248"/>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row>
    <row r="12" spans="1:44" ht="28.2" customHeight="1" outlineLevel="1" x14ac:dyDescent="0.25">
      <c r="A12" s="126" t="s">
        <v>2764</v>
      </c>
      <c r="B12" s="33" t="s">
        <v>2765</v>
      </c>
      <c r="C12" s="222" t="s">
        <v>2766</v>
      </c>
      <c r="D12" s="285">
        <v>440.21999999999997</v>
      </c>
      <c r="E12" s="323">
        <f>D12*(1-$E$5)</f>
        <v>440.21999999999997</v>
      </c>
    </row>
    <row r="13" spans="1:44" ht="28.2" customHeight="1" outlineLevel="1" x14ac:dyDescent="0.25">
      <c r="A13" s="126" t="s">
        <v>2767</v>
      </c>
      <c r="B13" s="33" t="s">
        <v>2768</v>
      </c>
      <c r="C13" s="222" t="s">
        <v>2769</v>
      </c>
      <c r="D13" s="285">
        <v>592.01999999999987</v>
      </c>
      <c r="E13" s="323">
        <f>D13*(1-$E$5)</f>
        <v>592.01999999999987</v>
      </c>
    </row>
    <row r="14" spans="1:44" s="20" customFormat="1" ht="30" customHeight="1" outlineLevel="1" x14ac:dyDescent="0.25">
      <c r="A14" s="126" t="s">
        <v>3201</v>
      </c>
      <c r="B14" s="33" t="s">
        <v>4599</v>
      </c>
      <c r="C14" s="222" t="s">
        <v>3202</v>
      </c>
      <c r="D14" s="285">
        <v>1489.0199999999998</v>
      </c>
      <c r="E14" s="323">
        <f>D14*(1-$E$5)</f>
        <v>1489.0199999999998</v>
      </c>
      <c r="F14" s="248"/>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row>
    <row r="15" spans="1:44" ht="28.8" customHeight="1" outlineLevel="1" x14ac:dyDescent="0.25">
      <c r="A15" s="153" t="s">
        <v>3394</v>
      </c>
      <c r="B15" s="36" t="s">
        <v>4600</v>
      </c>
      <c r="C15" s="146" t="s">
        <v>4598</v>
      </c>
      <c r="D15" s="285">
        <v>1930.62</v>
      </c>
      <c r="E15" s="323">
        <f>D15*(1-$E$5)</f>
        <v>1930.62</v>
      </c>
    </row>
    <row r="16" spans="1:44" s="30" customFormat="1" ht="15.6" x14ac:dyDescent="0.25">
      <c r="A16" s="124" t="s">
        <v>4371</v>
      </c>
      <c r="B16" s="14"/>
      <c r="C16" s="14"/>
      <c r="D16" s="301"/>
      <c r="E16" s="340"/>
      <c r="F16" s="248"/>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row>
    <row r="17" spans="1:5" ht="27" outlineLevel="1" thickBot="1" x14ac:dyDescent="0.3">
      <c r="A17" s="135" t="s">
        <v>81</v>
      </c>
      <c r="B17" s="150" t="s">
        <v>2554</v>
      </c>
      <c r="C17" s="223" t="s">
        <v>4462</v>
      </c>
      <c r="D17" s="302">
        <v>496.79999999999995</v>
      </c>
      <c r="E17" s="335">
        <f>D17*(1-$E$5)</f>
        <v>496.79999999999995</v>
      </c>
    </row>
    <row r="18" spans="1:5" x14ac:dyDescent="0.25">
      <c r="A18" s="4"/>
    </row>
  </sheetData>
  <mergeCells count="2">
    <mergeCell ref="A4:B4"/>
    <mergeCell ref="A5:B5"/>
  </mergeCells>
  <phoneticPr fontId="8" type="noConversion"/>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O47"/>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3.77734375" style="16" customWidth="1"/>
    <col min="2" max="2" width="29.77734375" style="5" customWidth="1"/>
    <col min="3" max="3" width="100.88671875" style="2" customWidth="1"/>
    <col min="4" max="5" width="12.33203125" style="309" customWidth="1"/>
    <col min="6" max="6" width="16.21875" style="248" customWidth="1"/>
    <col min="7" max="16384" width="8.88671875" style="4"/>
  </cols>
  <sheetData>
    <row r="1" spans="1:33" x14ac:dyDescent="0.25">
      <c r="A1" s="115"/>
      <c r="B1" s="116"/>
      <c r="C1" s="273" t="s">
        <v>4345</v>
      </c>
      <c r="D1" s="304"/>
      <c r="E1" s="331"/>
      <c r="F1" s="255"/>
    </row>
    <row r="2" spans="1:33" x14ac:dyDescent="0.25">
      <c r="A2" s="119"/>
      <c r="B2" s="52"/>
      <c r="C2" s="274" t="s">
        <v>4343</v>
      </c>
      <c r="D2" s="280"/>
      <c r="E2" s="318"/>
      <c r="F2" s="255"/>
    </row>
    <row r="3" spans="1:33" x14ac:dyDescent="0.25">
      <c r="A3" s="119"/>
      <c r="B3" s="52"/>
      <c r="C3" s="274" t="s">
        <v>44</v>
      </c>
      <c r="D3" s="280"/>
      <c r="E3" s="318"/>
      <c r="F3" s="255"/>
    </row>
    <row r="4" spans="1:33" x14ac:dyDescent="0.25">
      <c r="A4" s="375"/>
      <c r="B4" s="376"/>
      <c r="C4" s="274" t="s">
        <v>4344</v>
      </c>
      <c r="D4" s="281"/>
      <c r="E4" s="319"/>
      <c r="F4" s="255"/>
    </row>
    <row r="5" spans="1:33" ht="13.2" customHeight="1" x14ac:dyDescent="0.25">
      <c r="A5" s="373" t="s">
        <v>4505</v>
      </c>
      <c r="B5" s="374"/>
      <c r="C5" s="330"/>
      <c r="D5" s="296" t="s">
        <v>4360</v>
      </c>
      <c r="E5" s="120">
        <v>0</v>
      </c>
      <c r="F5" s="255"/>
    </row>
    <row r="6" spans="1:33" x14ac:dyDescent="0.25">
      <c r="A6" s="121" t="s">
        <v>652</v>
      </c>
      <c r="B6" s="40" t="s">
        <v>221</v>
      </c>
      <c r="C6" s="40" t="s">
        <v>4359</v>
      </c>
      <c r="D6" s="282" t="s">
        <v>362</v>
      </c>
      <c r="E6" s="320" t="s">
        <v>361</v>
      </c>
      <c r="F6" s="255"/>
    </row>
    <row r="7" spans="1:33" s="30" customFormat="1" ht="16.5" customHeight="1" x14ac:dyDescent="0.25">
      <c r="A7" s="123" t="s">
        <v>4406</v>
      </c>
      <c r="B7" s="112"/>
      <c r="C7" s="112"/>
      <c r="D7" s="305"/>
      <c r="E7" s="332"/>
      <c r="F7" s="255"/>
    </row>
    <row r="8" spans="1:33" s="30" customFormat="1" ht="15.6" x14ac:dyDescent="0.25">
      <c r="A8" s="124" t="s">
        <v>4372</v>
      </c>
      <c r="B8" s="14"/>
      <c r="C8" s="14"/>
      <c r="D8" s="306"/>
      <c r="E8" s="333"/>
      <c r="F8" s="255"/>
    </row>
    <row r="9" spans="1:33" ht="26.4" customHeight="1" outlineLevel="1" x14ac:dyDescent="0.25">
      <c r="A9" s="133" t="s">
        <v>2991</v>
      </c>
      <c r="B9" s="27" t="s">
        <v>3039</v>
      </c>
      <c r="C9" s="201" t="s">
        <v>4463</v>
      </c>
      <c r="D9" s="285">
        <v>3238.7999999999997</v>
      </c>
      <c r="E9" s="323">
        <f>D9*(1-$E$5)</f>
        <v>3238.7999999999997</v>
      </c>
      <c r="F9" s="255"/>
      <c r="G9" s="224"/>
    </row>
    <row r="10" spans="1:33" ht="26.4" customHeight="1" outlineLevel="1" x14ac:dyDescent="0.25">
      <c r="A10" s="133" t="s">
        <v>4436</v>
      </c>
      <c r="B10" s="27" t="s">
        <v>4464</v>
      </c>
      <c r="C10" s="224" t="s">
        <v>2954</v>
      </c>
      <c r="D10" s="285">
        <v>3958.7999999999997</v>
      </c>
      <c r="E10" s="323">
        <f>D10*(1-$E$5)</f>
        <v>3958.7999999999997</v>
      </c>
      <c r="F10" s="255"/>
      <c r="G10" s="224"/>
    </row>
    <row r="11" spans="1:33" s="30" customFormat="1" ht="15.6" x14ac:dyDescent="0.25">
      <c r="A11" s="124" t="s">
        <v>4394</v>
      </c>
      <c r="B11" s="14"/>
      <c r="C11" s="14"/>
      <c r="D11" s="306"/>
      <c r="E11" s="333"/>
      <c r="F11" s="255"/>
      <c r="G11" s="224"/>
      <c r="H11" s="4"/>
      <c r="I11" s="4"/>
      <c r="J11" s="4"/>
      <c r="K11" s="4"/>
      <c r="L11" s="4"/>
      <c r="M11" s="4"/>
      <c r="N11" s="4"/>
      <c r="O11" s="4"/>
      <c r="P11" s="4"/>
      <c r="Q11" s="4"/>
      <c r="R11" s="4"/>
      <c r="S11" s="4"/>
      <c r="T11" s="4"/>
      <c r="U11" s="4"/>
      <c r="V11" s="4"/>
      <c r="W11" s="4"/>
      <c r="X11" s="4"/>
      <c r="Y11" s="4"/>
      <c r="Z11" s="4"/>
      <c r="AA11" s="4"/>
      <c r="AB11" s="4"/>
      <c r="AC11" s="4"/>
      <c r="AD11" s="4"/>
      <c r="AE11" s="4"/>
      <c r="AF11" s="4"/>
      <c r="AG11" s="4"/>
    </row>
    <row r="12" spans="1:33" ht="28.8" customHeight="1" outlineLevel="1" x14ac:dyDescent="0.25">
      <c r="A12" s="139" t="s">
        <v>5106</v>
      </c>
      <c r="B12" s="58" t="s">
        <v>5105</v>
      </c>
      <c r="C12" s="146" t="s">
        <v>5107</v>
      </c>
      <c r="D12" s="285">
        <v>3586.6199999999994</v>
      </c>
      <c r="E12" s="323">
        <f t="shared" ref="E12:E25" si="0">D12*(1-$E$5)</f>
        <v>3586.6199999999994</v>
      </c>
      <c r="F12" s="255"/>
      <c r="G12" s="224"/>
    </row>
    <row r="13" spans="1:33" ht="28.8" customHeight="1" outlineLevel="1" x14ac:dyDescent="0.25">
      <c r="A13" s="139" t="s">
        <v>2926</v>
      </c>
      <c r="B13" s="58" t="s">
        <v>2925</v>
      </c>
      <c r="C13" s="146" t="s">
        <v>2927</v>
      </c>
      <c r="D13" s="285">
        <v>826.61999999999989</v>
      </c>
      <c r="E13" s="323">
        <f t="shared" si="0"/>
        <v>826.61999999999989</v>
      </c>
      <c r="F13" s="249" t="s">
        <v>1062</v>
      </c>
      <c r="G13" s="224"/>
    </row>
    <row r="14" spans="1:33" ht="28.8" customHeight="1" outlineLevel="1" x14ac:dyDescent="0.25">
      <c r="A14" s="139" t="s">
        <v>3347</v>
      </c>
      <c r="B14" s="58" t="s">
        <v>3343</v>
      </c>
      <c r="C14" s="146" t="s">
        <v>3351</v>
      </c>
      <c r="D14" s="285">
        <v>688.61999999999989</v>
      </c>
      <c r="E14" s="323">
        <f t="shared" si="0"/>
        <v>688.61999999999989</v>
      </c>
      <c r="F14" s="255"/>
      <c r="G14" s="224"/>
    </row>
    <row r="15" spans="1:33" ht="28.5" customHeight="1" outlineLevel="1" x14ac:dyDescent="0.25">
      <c r="A15" s="139" t="s">
        <v>3348</v>
      </c>
      <c r="B15" s="58" t="s">
        <v>3344</v>
      </c>
      <c r="C15" s="146" t="s">
        <v>3352</v>
      </c>
      <c r="D15" s="285">
        <v>592.01999999999987</v>
      </c>
      <c r="E15" s="323">
        <f t="shared" si="0"/>
        <v>592.01999999999987</v>
      </c>
      <c r="F15" s="255"/>
      <c r="G15" s="224"/>
    </row>
    <row r="16" spans="1:33" ht="28.8" customHeight="1" outlineLevel="1" x14ac:dyDescent="0.25">
      <c r="A16" s="139" t="s">
        <v>3349</v>
      </c>
      <c r="B16" s="58" t="s">
        <v>3345</v>
      </c>
      <c r="C16" s="146" t="s">
        <v>3353</v>
      </c>
      <c r="D16" s="285">
        <v>826.61999999999989</v>
      </c>
      <c r="E16" s="323">
        <f t="shared" si="0"/>
        <v>826.61999999999989</v>
      </c>
      <c r="F16" s="255"/>
      <c r="G16" s="224"/>
    </row>
    <row r="17" spans="1:7" ht="28.8" customHeight="1" outlineLevel="1" x14ac:dyDescent="0.25">
      <c r="A17" s="139" t="s">
        <v>3350</v>
      </c>
      <c r="B17" s="58" t="s">
        <v>3346</v>
      </c>
      <c r="C17" s="146" t="s">
        <v>3354</v>
      </c>
      <c r="D17" s="285">
        <v>730.01999999999987</v>
      </c>
      <c r="E17" s="323">
        <f t="shared" si="0"/>
        <v>730.01999999999987</v>
      </c>
      <c r="F17" s="255"/>
      <c r="G17" s="224"/>
    </row>
    <row r="18" spans="1:7" ht="28.8" customHeight="1" outlineLevel="1" x14ac:dyDescent="0.25">
      <c r="A18" s="139" t="s">
        <v>4537</v>
      </c>
      <c r="B18" s="58" t="s">
        <v>4538</v>
      </c>
      <c r="C18" s="146" t="s">
        <v>4539</v>
      </c>
      <c r="D18" s="285">
        <v>1102.6199999999999</v>
      </c>
      <c r="E18" s="323">
        <f t="shared" si="0"/>
        <v>1102.6199999999999</v>
      </c>
      <c r="F18" s="255"/>
      <c r="G18" s="224"/>
    </row>
    <row r="19" spans="1:7" ht="28.8" customHeight="1" outlineLevel="1" x14ac:dyDescent="0.25">
      <c r="A19" s="139" t="s">
        <v>4864</v>
      </c>
      <c r="B19" s="58" t="s">
        <v>4860</v>
      </c>
      <c r="C19" s="146" t="s">
        <v>4868</v>
      </c>
      <c r="D19" s="285">
        <v>1033.6199999999999</v>
      </c>
      <c r="E19" s="323">
        <f t="shared" si="0"/>
        <v>1033.6199999999999</v>
      </c>
      <c r="F19" s="255"/>
      <c r="G19" s="224"/>
    </row>
    <row r="20" spans="1:7" ht="28.8" customHeight="1" outlineLevel="1" x14ac:dyDescent="0.25">
      <c r="A20" s="139" t="s">
        <v>4865</v>
      </c>
      <c r="B20" s="58" t="s">
        <v>4861</v>
      </c>
      <c r="C20" s="146" t="s">
        <v>4868</v>
      </c>
      <c r="D20" s="285">
        <v>1033.6199999999999</v>
      </c>
      <c r="E20" s="323">
        <f t="shared" si="0"/>
        <v>1033.6199999999999</v>
      </c>
      <c r="F20" s="255"/>
      <c r="G20" s="224"/>
    </row>
    <row r="21" spans="1:7" ht="28.8" customHeight="1" outlineLevel="1" x14ac:dyDescent="0.25">
      <c r="A21" s="139" t="s">
        <v>4866</v>
      </c>
      <c r="B21" s="58" t="s">
        <v>4862</v>
      </c>
      <c r="C21" s="146" t="s">
        <v>4869</v>
      </c>
      <c r="D21" s="285">
        <v>826.61999999999989</v>
      </c>
      <c r="E21" s="323">
        <f t="shared" si="0"/>
        <v>826.61999999999989</v>
      </c>
      <c r="F21" s="255"/>
      <c r="G21" s="224"/>
    </row>
    <row r="22" spans="1:7" ht="28.8" customHeight="1" outlineLevel="1" x14ac:dyDescent="0.25">
      <c r="A22" s="139" t="s">
        <v>4867</v>
      </c>
      <c r="B22" s="58" t="s">
        <v>4863</v>
      </c>
      <c r="C22" s="146" t="s">
        <v>4869</v>
      </c>
      <c r="D22" s="285">
        <v>826.61999999999989</v>
      </c>
      <c r="E22" s="323">
        <f t="shared" si="0"/>
        <v>826.61999999999989</v>
      </c>
      <c r="F22" s="255"/>
      <c r="G22" s="224"/>
    </row>
    <row r="23" spans="1:7" ht="28.8" customHeight="1" outlineLevel="1" x14ac:dyDescent="0.25">
      <c r="A23" s="139" t="s">
        <v>5007</v>
      </c>
      <c r="B23" s="58" t="s">
        <v>5006</v>
      </c>
      <c r="C23" s="146" t="s">
        <v>5008</v>
      </c>
      <c r="D23" s="285">
        <v>826.61999999999989</v>
      </c>
      <c r="E23" s="323">
        <f t="shared" si="0"/>
        <v>826.61999999999989</v>
      </c>
      <c r="F23" s="255"/>
      <c r="G23" s="224"/>
    </row>
    <row r="24" spans="1:7" ht="28.8" customHeight="1" outlineLevel="1" x14ac:dyDescent="0.25">
      <c r="A24" s="139" t="s">
        <v>5109</v>
      </c>
      <c r="B24" s="58" t="s">
        <v>5108</v>
      </c>
      <c r="C24" s="146" t="s">
        <v>5110</v>
      </c>
      <c r="D24" s="285">
        <v>481.61999999999995</v>
      </c>
      <c r="E24" s="323">
        <f t="shared" si="0"/>
        <v>481.61999999999995</v>
      </c>
      <c r="F24" s="255"/>
      <c r="G24" s="224"/>
    </row>
    <row r="25" spans="1:7" ht="28.8" customHeight="1" outlineLevel="1" x14ac:dyDescent="0.25">
      <c r="A25" s="139" t="s">
        <v>3199</v>
      </c>
      <c r="B25" s="58" t="s">
        <v>3198</v>
      </c>
      <c r="C25" s="146" t="s">
        <v>3200</v>
      </c>
      <c r="D25" s="285">
        <v>592.01999999999987</v>
      </c>
      <c r="E25" s="323">
        <f t="shared" si="0"/>
        <v>592.01999999999987</v>
      </c>
      <c r="F25" s="255"/>
      <c r="G25" s="224"/>
    </row>
    <row r="26" spans="1:7" s="30" customFormat="1" ht="15.6" x14ac:dyDescent="0.25">
      <c r="A26" s="124" t="s">
        <v>4373</v>
      </c>
      <c r="B26" s="14"/>
      <c r="C26" s="14"/>
      <c r="D26" s="306"/>
      <c r="E26" s="333"/>
      <c r="F26" s="255"/>
      <c r="G26" s="225"/>
    </row>
    <row r="27" spans="1:7" ht="28.2" customHeight="1" outlineLevel="1" x14ac:dyDescent="0.25">
      <c r="A27" s="133" t="s">
        <v>2255</v>
      </c>
      <c r="B27" s="27" t="s">
        <v>2087</v>
      </c>
      <c r="C27" s="28" t="s">
        <v>3498</v>
      </c>
      <c r="D27" s="285">
        <v>182.16</v>
      </c>
      <c r="E27" s="323">
        <f t="shared" ref="E27:E32" si="1">D27*(1-$E$5)</f>
        <v>182.16</v>
      </c>
      <c r="F27" s="249" t="s">
        <v>1062</v>
      </c>
      <c r="G27" s="224"/>
    </row>
    <row r="28" spans="1:7" ht="28.2" customHeight="1" outlineLevel="1" x14ac:dyDescent="0.25">
      <c r="A28" s="133" t="s">
        <v>4738</v>
      </c>
      <c r="B28" s="29" t="s">
        <v>4737</v>
      </c>
      <c r="C28" s="28" t="s">
        <v>4739</v>
      </c>
      <c r="D28" s="285">
        <v>253.5</v>
      </c>
      <c r="E28" s="323">
        <f t="shared" si="1"/>
        <v>253.5</v>
      </c>
      <c r="F28" s="4"/>
      <c r="G28" s="224"/>
    </row>
    <row r="29" spans="1:7" ht="28.2" customHeight="1" outlineLevel="1" x14ac:dyDescent="0.25">
      <c r="A29" s="131" t="s">
        <v>3279</v>
      </c>
      <c r="B29" s="29" t="s">
        <v>3278</v>
      </c>
      <c r="C29" s="28" t="s">
        <v>3280</v>
      </c>
      <c r="D29" s="285">
        <v>371.21999999999997</v>
      </c>
      <c r="E29" s="323">
        <f t="shared" si="1"/>
        <v>371.21999999999997</v>
      </c>
      <c r="F29" s="4"/>
      <c r="G29" s="224"/>
    </row>
    <row r="30" spans="1:7" ht="28.2" customHeight="1" outlineLevel="1" x14ac:dyDescent="0.25">
      <c r="A30" s="133" t="s">
        <v>2685</v>
      </c>
      <c r="B30" s="29" t="s">
        <v>2684</v>
      </c>
      <c r="C30" s="28" t="s">
        <v>2686</v>
      </c>
      <c r="D30" s="285">
        <v>393.29999999999995</v>
      </c>
      <c r="E30" s="323">
        <f t="shared" si="1"/>
        <v>393.29999999999995</v>
      </c>
      <c r="F30" s="4"/>
      <c r="G30" s="224"/>
    </row>
    <row r="31" spans="1:7" ht="28.2" customHeight="1" outlineLevel="1" x14ac:dyDescent="0.25">
      <c r="A31" s="133" t="s">
        <v>4542</v>
      </c>
      <c r="B31" s="27" t="s">
        <v>4540</v>
      </c>
      <c r="C31" s="28" t="s">
        <v>4544</v>
      </c>
      <c r="D31" s="285">
        <v>178.01999999999995</v>
      </c>
      <c r="E31" s="323">
        <f t="shared" si="1"/>
        <v>178.01999999999995</v>
      </c>
      <c r="F31" s="4"/>
      <c r="G31" s="224"/>
    </row>
    <row r="32" spans="1:7" ht="28.2" customHeight="1" outlineLevel="1" x14ac:dyDescent="0.25">
      <c r="A32" s="133" t="s">
        <v>4543</v>
      </c>
      <c r="B32" s="27" t="s">
        <v>4541</v>
      </c>
      <c r="C32" s="28" t="s">
        <v>4545</v>
      </c>
      <c r="D32" s="285">
        <v>247.01999999999995</v>
      </c>
      <c r="E32" s="323">
        <f t="shared" si="1"/>
        <v>247.01999999999995</v>
      </c>
      <c r="F32" s="4"/>
      <c r="G32" s="224"/>
    </row>
    <row r="33" spans="1:41" s="30" customFormat="1" ht="15.6" x14ac:dyDescent="0.25">
      <c r="A33" s="163" t="s">
        <v>4374</v>
      </c>
      <c r="B33" s="77"/>
      <c r="C33" s="77"/>
      <c r="D33" s="307"/>
      <c r="E33" s="334"/>
      <c r="F33" s="4"/>
      <c r="G33" s="225"/>
    </row>
    <row r="34" spans="1:41" ht="27" customHeight="1" outlineLevel="1" x14ac:dyDescent="0.25">
      <c r="A34" s="133" t="s">
        <v>5204</v>
      </c>
      <c r="B34" s="27" t="s">
        <v>5203</v>
      </c>
      <c r="C34" s="177" t="s">
        <v>5205</v>
      </c>
      <c r="D34" s="285">
        <v>1930.62</v>
      </c>
      <c r="E34" s="323">
        <f t="shared" ref="E34:E43" si="2">D34*(1-$E$5)</f>
        <v>1930.62</v>
      </c>
      <c r="F34" s="4"/>
      <c r="G34" s="224"/>
    </row>
    <row r="35" spans="1:41" ht="27" customHeight="1" outlineLevel="1" x14ac:dyDescent="0.25">
      <c r="A35" s="131" t="s">
        <v>3179</v>
      </c>
      <c r="B35" s="29" t="s">
        <v>3178</v>
      </c>
      <c r="C35" s="177" t="s">
        <v>3180</v>
      </c>
      <c r="D35" s="285">
        <v>40.019999999999996</v>
      </c>
      <c r="E35" s="323">
        <f t="shared" si="2"/>
        <v>40.019999999999996</v>
      </c>
      <c r="F35" s="4"/>
      <c r="G35" s="224"/>
    </row>
    <row r="36" spans="1:41" ht="27" customHeight="1" outlineLevel="1" x14ac:dyDescent="0.25">
      <c r="A36" s="133" t="s">
        <v>2641</v>
      </c>
      <c r="B36" s="27" t="s">
        <v>2640</v>
      </c>
      <c r="C36" s="177" t="s">
        <v>3499</v>
      </c>
      <c r="D36" s="285">
        <v>150.41999999999996</v>
      </c>
      <c r="E36" s="323">
        <f t="shared" si="2"/>
        <v>150.41999999999996</v>
      </c>
      <c r="F36" s="255"/>
      <c r="G36" s="224"/>
    </row>
    <row r="37" spans="1:41" ht="27" customHeight="1" outlineLevel="1" x14ac:dyDescent="0.25">
      <c r="A37" s="133" t="s">
        <v>2643</v>
      </c>
      <c r="B37" s="27" t="s">
        <v>2642</v>
      </c>
      <c r="C37" s="177" t="s">
        <v>3500</v>
      </c>
      <c r="D37" s="285">
        <v>191.81999999999996</v>
      </c>
      <c r="E37" s="323">
        <f t="shared" si="2"/>
        <v>191.81999999999996</v>
      </c>
      <c r="F37" s="255"/>
      <c r="G37" s="224"/>
    </row>
    <row r="38" spans="1:41" outlineLevel="1" x14ac:dyDescent="0.25">
      <c r="A38" s="133" t="s">
        <v>3185</v>
      </c>
      <c r="B38" s="27" t="s">
        <v>3181</v>
      </c>
      <c r="C38" s="177" t="s">
        <v>3189</v>
      </c>
      <c r="D38" s="285">
        <v>67.61999999999999</v>
      </c>
      <c r="E38" s="323">
        <f t="shared" si="2"/>
        <v>67.61999999999999</v>
      </c>
      <c r="F38" s="255"/>
      <c r="G38" s="224"/>
    </row>
    <row r="39" spans="1:41" ht="26.4" outlineLevel="1" x14ac:dyDescent="0.25">
      <c r="A39" s="133" t="s">
        <v>3399</v>
      </c>
      <c r="B39" s="27" t="s">
        <v>3398</v>
      </c>
      <c r="C39" s="177" t="s">
        <v>4501</v>
      </c>
      <c r="D39" s="285">
        <v>95.219999999999985</v>
      </c>
      <c r="E39" s="323">
        <f t="shared" si="2"/>
        <v>95.219999999999985</v>
      </c>
      <c r="F39" s="255"/>
      <c r="G39" s="224"/>
    </row>
    <row r="40" spans="1:41" ht="27" customHeight="1" outlineLevel="1" x14ac:dyDescent="0.25">
      <c r="A40" s="133" t="s">
        <v>3186</v>
      </c>
      <c r="B40" s="27" t="s">
        <v>3182</v>
      </c>
      <c r="C40" s="177" t="s">
        <v>3190</v>
      </c>
      <c r="D40" s="285">
        <v>53.819999999999993</v>
      </c>
      <c r="E40" s="323">
        <f t="shared" si="2"/>
        <v>53.819999999999993</v>
      </c>
      <c r="F40" s="255"/>
      <c r="G40" s="224"/>
    </row>
    <row r="41" spans="1:41" ht="27" customHeight="1" outlineLevel="1" x14ac:dyDescent="0.25">
      <c r="A41" s="133" t="s">
        <v>3187</v>
      </c>
      <c r="B41" s="27" t="s">
        <v>3183</v>
      </c>
      <c r="C41" s="177" t="s">
        <v>3191</v>
      </c>
      <c r="D41" s="285">
        <v>219.41999999999996</v>
      </c>
      <c r="E41" s="323">
        <f t="shared" si="2"/>
        <v>219.41999999999996</v>
      </c>
      <c r="F41" s="255"/>
      <c r="G41" s="224"/>
    </row>
    <row r="42" spans="1:41" ht="27" customHeight="1" outlineLevel="1" x14ac:dyDescent="0.25">
      <c r="A42" s="133" t="s">
        <v>3287</v>
      </c>
      <c r="B42" s="27" t="s">
        <v>3288</v>
      </c>
      <c r="C42" s="177" t="s">
        <v>3289</v>
      </c>
      <c r="D42" s="285">
        <v>219.41999999999996</v>
      </c>
      <c r="E42" s="323">
        <f t="shared" si="2"/>
        <v>219.41999999999996</v>
      </c>
      <c r="F42" s="255"/>
      <c r="G42" s="224"/>
    </row>
    <row r="43" spans="1:41" outlineLevel="1" x14ac:dyDescent="0.25">
      <c r="A43" s="133" t="s">
        <v>3188</v>
      </c>
      <c r="B43" s="27" t="s">
        <v>3184</v>
      </c>
      <c r="C43" s="177" t="s">
        <v>3192</v>
      </c>
      <c r="D43" s="285">
        <v>191.81999999999996</v>
      </c>
      <c r="E43" s="323">
        <f t="shared" si="2"/>
        <v>191.81999999999996</v>
      </c>
      <c r="F43" s="255"/>
      <c r="G43" s="224"/>
    </row>
    <row r="44" spans="1:41" s="20" customFormat="1" ht="27" customHeight="1" outlineLevel="1" x14ac:dyDescent="0.25">
      <c r="A44" s="126" t="s">
        <v>4270</v>
      </c>
      <c r="B44" s="32" t="s">
        <v>4271</v>
      </c>
      <c r="C44" s="103" t="s">
        <v>4272</v>
      </c>
      <c r="D44" s="285">
        <v>543.71999999999991</v>
      </c>
      <c r="E44" s="323">
        <f>D44*(1-'Аксесуари AXIS'!$E$5)</f>
        <v>543.71999999999991</v>
      </c>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row>
    <row r="45" spans="1:41" s="30" customFormat="1" ht="15.6" outlineLevel="1" thickBot="1" x14ac:dyDescent="0.3">
      <c r="A45" s="312" t="s">
        <v>4273</v>
      </c>
      <c r="B45" s="313" t="s">
        <v>4274</v>
      </c>
      <c r="C45" s="314" t="s">
        <v>4275</v>
      </c>
      <c r="D45" s="302">
        <v>22.08</v>
      </c>
      <c r="E45" s="335">
        <f>D45*(1-'Аксесуари AXIS'!$E$5)</f>
        <v>22.08</v>
      </c>
      <c r="F45" s="4"/>
      <c r="G45" s="4"/>
      <c r="H45" s="4"/>
      <c r="I45" s="4"/>
      <c r="J45" s="4"/>
      <c r="K45" s="4"/>
      <c r="L45" s="4"/>
      <c r="M45" s="4"/>
      <c r="N45" s="4"/>
      <c r="O45" s="4"/>
      <c r="P45" s="4"/>
      <c r="Q45" s="4"/>
      <c r="R45" s="4"/>
      <c r="S45" s="4"/>
      <c r="T45" s="4"/>
      <c r="U45" s="4"/>
      <c r="V45" s="4"/>
      <c r="W45" s="4"/>
      <c r="X45" s="4"/>
      <c r="Y45" s="4"/>
      <c r="Z45" s="4"/>
      <c r="AA45" s="4"/>
      <c r="AB45" s="4"/>
      <c r="AC45" s="4"/>
      <c r="AD45" s="4"/>
      <c r="AE45" s="4"/>
      <c r="AF45" s="4"/>
    </row>
    <row r="46" spans="1:41" x14ac:dyDescent="0.25">
      <c r="F46" s="4"/>
    </row>
    <row r="47" spans="1:41" x14ac:dyDescent="0.25">
      <c r="F47" s="4"/>
    </row>
  </sheetData>
  <dataConsolidate/>
  <mergeCells count="2">
    <mergeCell ref="A4:B4"/>
    <mergeCell ref="A5:B5"/>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F54"/>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3.21875" style="16" customWidth="1"/>
    <col min="2" max="2" width="29.6640625" style="5" customWidth="1"/>
    <col min="3" max="3" width="104.5546875" style="2" customWidth="1"/>
    <col min="4" max="5" width="10.44140625" style="309" customWidth="1"/>
    <col min="6" max="6" width="17.109375" style="4" customWidth="1"/>
    <col min="7" max="16384" width="8.88671875" style="4"/>
  </cols>
  <sheetData>
    <row r="1" spans="1:5" x14ac:dyDescent="0.25">
      <c r="A1" s="115"/>
      <c r="B1" s="116"/>
      <c r="C1" s="273" t="s">
        <v>4345</v>
      </c>
      <c r="D1" s="304"/>
      <c r="E1" s="331"/>
    </row>
    <row r="2" spans="1:5" x14ac:dyDescent="0.25">
      <c r="A2" s="119"/>
      <c r="B2" s="52"/>
      <c r="C2" s="274" t="s">
        <v>4343</v>
      </c>
      <c r="D2" s="280"/>
      <c r="E2" s="318"/>
    </row>
    <row r="3" spans="1:5" x14ac:dyDescent="0.25">
      <c r="A3" s="119"/>
      <c r="B3" s="52"/>
      <c r="C3" s="274" t="s">
        <v>44</v>
      </c>
      <c r="D3" s="280"/>
      <c r="E3" s="318"/>
    </row>
    <row r="4" spans="1:5" x14ac:dyDescent="0.25">
      <c r="A4" s="375"/>
      <c r="B4" s="376"/>
      <c r="C4" s="274" t="s">
        <v>4344</v>
      </c>
      <c r="D4" s="281"/>
      <c r="E4" s="319"/>
    </row>
    <row r="5" spans="1:5" ht="13.2" customHeight="1" x14ac:dyDescent="0.25">
      <c r="A5" s="373" t="s">
        <v>4505</v>
      </c>
      <c r="B5" s="374"/>
      <c r="C5" s="330"/>
      <c r="D5" s="296" t="s">
        <v>4360</v>
      </c>
      <c r="E5" s="120">
        <v>0</v>
      </c>
    </row>
    <row r="6" spans="1:5" x14ac:dyDescent="0.25">
      <c r="A6" s="121" t="s">
        <v>652</v>
      </c>
      <c r="B6" s="40" t="s">
        <v>221</v>
      </c>
      <c r="C6" s="40" t="s">
        <v>4359</v>
      </c>
      <c r="D6" s="282" t="s">
        <v>362</v>
      </c>
      <c r="E6" s="320" t="s">
        <v>361</v>
      </c>
    </row>
    <row r="7" spans="1:5" s="30" customFormat="1" ht="15.6" x14ac:dyDescent="0.25">
      <c r="A7" s="123" t="s">
        <v>4375</v>
      </c>
      <c r="B7" s="112"/>
      <c r="C7" s="112"/>
      <c r="D7" s="305"/>
      <c r="E7" s="332"/>
    </row>
    <row r="8" spans="1:5" s="30" customFormat="1" ht="15.6" x14ac:dyDescent="0.25">
      <c r="A8" s="124" t="s">
        <v>5111</v>
      </c>
      <c r="B8" s="14"/>
      <c r="C8" s="246"/>
      <c r="D8" s="306"/>
      <c r="E8" s="333"/>
    </row>
    <row r="9" spans="1:5" s="20" customFormat="1" ht="25.05" customHeight="1" outlineLevel="1" x14ac:dyDescent="0.25">
      <c r="A9" s="126" t="s">
        <v>5114</v>
      </c>
      <c r="B9" s="33" t="s">
        <v>5112</v>
      </c>
      <c r="C9" s="28" t="s">
        <v>5116</v>
      </c>
      <c r="D9" s="285">
        <v>1654.62</v>
      </c>
      <c r="E9" s="323">
        <f>D9*(1-$E$5)</f>
        <v>1654.62</v>
      </c>
    </row>
    <row r="10" spans="1:5" s="20" customFormat="1" ht="25.05" customHeight="1" outlineLevel="1" x14ac:dyDescent="0.25">
      <c r="A10" s="126" t="s">
        <v>5115</v>
      </c>
      <c r="B10" s="33" t="s">
        <v>5113</v>
      </c>
      <c r="C10" s="28" t="s">
        <v>5117</v>
      </c>
      <c r="D10" s="285">
        <v>1654.62</v>
      </c>
      <c r="E10" s="323">
        <f>D10*(1-$E$5)</f>
        <v>1654.62</v>
      </c>
    </row>
    <row r="11" spans="1:5" s="20" customFormat="1" ht="25.05" customHeight="1" outlineLevel="1" x14ac:dyDescent="0.25">
      <c r="A11" s="126" t="s">
        <v>5244</v>
      </c>
      <c r="B11" s="33" t="s">
        <v>5245</v>
      </c>
      <c r="C11" s="28" t="s">
        <v>5246</v>
      </c>
      <c r="D11" s="285">
        <v>2344.62</v>
      </c>
      <c r="E11" s="323">
        <f>D11*(1-$E$5)</f>
        <v>2344.62</v>
      </c>
    </row>
    <row r="12" spans="1:5" s="30" customFormat="1" ht="15.6" x14ac:dyDescent="0.25">
      <c r="A12" s="124" t="s">
        <v>4380</v>
      </c>
      <c r="B12" s="14"/>
      <c r="C12" s="14"/>
      <c r="D12" s="306"/>
      <c r="E12" s="333"/>
    </row>
    <row r="13" spans="1:5" s="20" customFormat="1" ht="28.2" customHeight="1" outlineLevel="1" x14ac:dyDescent="0.25">
      <c r="A13" s="126" t="s">
        <v>4466</v>
      </c>
      <c r="B13" s="33" t="s">
        <v>5118</v>
      </c>
      <c r="C13" s="28" t="s">
        <v>4467</v>
      </c>
      <c r="D13" s="285">
        <v>633.41999999999985</v>
      </c>
      <c r="E13" s="323">
        <f t="shared" ref="E13:E19" si="0">D13*(1-$E$5)</f>
        <v>633.41999999999985</v>
      </c>
    </row>
    <row r="14" spans="1:5" s="20" customFormat="1" ht="28.2" customHeight="1" outlineLevel="1" x14ac:dyDescent="0.25">
      <c r="A14" s="126" t="s">
        <v>4468</v>
      </c>
      <c r="B14" s="33" t="s">
        <v>5119</v>
      </c>
      <c r="C14" s="28" t="s">
        <v>4469</v>
      </c>
      <c r="D14" s="285">
        <v>592.01999999999987</v>
      </c>
      <c r="E14" s="323">
        <f t="shared" si="0"/>
        <v>592.01999999999987</v>
      </c>
    </row>
    <row r="15" spans="1:5" s="20" customFormat="1" ht="28.2" customHeight="1" outlineLevel="1" x14ac:dyDescent="0.25">
      <c r="A15" s="126" t="s">
        <v>4663</v>
      </c>
      <c r="B15" s="33" t="s">
        <v>4664</v>
      </c>
      <c r="C15" s="28" t="s">
        <v>4668</v>
      </c>
      <c r="D15" s="285">
        <v>1047.4199999999998</v>
      </c>
      <c r="E15" s="323">
        <f t="shared" si="0"/>
        <v>1047.4199999999998</v>
      </c>
    </row>
    <row r="16" spans="1:5" s="20" customFormat="1" ht="28.2" customHeight="1" outlineLevel="1" x14ac:dyDescent="0.25">
      <c r="A16" s="126" t="s">
        <v>4665</v>
      </c>
      <c r="B16" s="33" t="s">
        <v>4666</v>
      </c>
      <c r="C16" s="28" t="s">
        <v>4722</v>
      </c>
      <c r="D16" s="285">
        <v>1006.0199999999999</v>
      </c>
      <c r="E16" s="323">
        <f t="shared" si="0"/>
        <v>1006.0199999999999</v>
      </c>
    </row>
    <row r="17" spans="1:6" s="20" customFormat="1" ht="28.2" customHeight="1" outlineLevel="1" x14ac:dyDescent="0.25">
      <c r="A17" s="126" t="s">
        <v>4661</v>
      </c>
      <c r="B17" s="33" t="s">
        <v>4662</v>
      </c>
      <c r="C17" s="28" t="s">
        <v>4667</v>
      </c>
      <c r="D17" s="285">
        <v>2758.6199999999994</v>
      </c>
      <c r="E17" s="323">
        <f t="shared" si="0"/>
        <v>2758.6199999999994</v>
      </c>
    </row>
    <row r="18" spans="1:6" s="20" customFormat="1" ht="28.2" customHeight="1" outlineLevel="1" x14ac:dyDescent="0.25">
      <c r="A18" s="126" t="s">
        <v>4669</v>
      </c>
      <c r="B18" s="33" t="s">
        <v>4670</v>
      </c>
      <c r="C18" s="28" t="s">
        <v>4721</v>
      </c>
      <c r="D18" s="285">
        <v>274.61999999999995</v>
      </c>
      <c r="E18" s="323">
        <f t="shared" si="0"/>
        <v>274.61999999999995</v>
      </c>
    </row>
    <row r="19" spans="1:6" s="20" customFormat="1" ht="28.2" customHeight="1" outlineLevel="1" x14ac:dyDescent="0.25">
      <c r="A19" s="126" t="s">
        <v>1464</v>
      </c>
      <c r="B19" s="33" t="s">
        <v>1463</v>
      </c>
      <c r="C19" s="28" t="s">
        <v>3501</v>
      </c>
      <c r="D19" s="285">
        <v>752.09999999999991</v>
      </c>
      <c r="E19" s="323">
        <f t="shared" si="0"/>
        <v>752.09999999999991</v>
      </c>
      <c r="F19" s="315" t="s">
        <v>1062</v>
      </c>
    </row>
    <row r="20" spans="1:6" s="30" customFormat="1" ht="15.6" x14ac:dyDescent="0.25">
      <c r="A20" s="124" t="s">
        <v>4376</v>
      </c>
      <c r="B20" s="14"/>
      <c r="C20" s="246"/>
      <c r="D20" s="306"/>
      <c r="E20" s="333"/>
    </row>
    <row r="21" spans="1:6" s="20" customFormat="1" ht="29.4" customHeight="1" outlineLevel="1" x14ac:dyDescent="0.25">
      <c r="A21" s="126" t="s">
        <v>5214</v>
      </c>
      <c r="B21" s="33" t="s">
        <v>5216</v>
      </c>
      <c r="C21" s="28" t="s">
        <v>5218</v>
      </c>
      <c r="D21" s="285">
        <v>440.21999999999997</v>
      </c>
      <c r="E21" s="323">
        <f>D21*(1-$E$5)</f>
        <v>440.21999999999997</v>
      </c>
    </row>
    <row r="22" spans="1:6" s="20" customFormat="1" ht="29.4" customHeight="1" outlineLevel="1" x14ac:dyDescent="0.25">
      <c r="A22" s="126" t="s">
        <v>5215</v>
      </c>
      <c r="B22" s="33" t="s">
        <v>5217</v>
      </c>
      <c r="C22" s="28" t="s">
        <v>5219</v>
      </c>
      <c r="D22" s="285">
        <v>385.02</v>
      </c>
      <c r="E22" s="323">
        <f>D22*(1-$E$5)</f>
        <v>385.02</v>
      </c>
      <c r="F22" s="315" t="s">
        <v>1334</v>
      </c>
    </row>
    <row r="23" spans="1:6" s="20" customFormat="1" ht="29.4" customHeight="1" outlineLevel="1" x14ac:dyDescent="0.25">
      <c r="A23" s="126" t="s">
        <v>1609</v>
      </c>
      <c r="B23" s="33" t="s">
        <v>1608</v>
      </c>
      <c r="C23" s="28" t="s">
        <v>3503</v>
      </c>
      <c r="D23" s="285">
        <v>826.61999999999989</v>
      </c>
      <c r="E23" s="323">
        <f>D23*(1-$E$5)</f>
        <v>826.61999999999989</v>
      </c>
    </row>
    <row r="24" spans="1:6" s="20" customFormat="1" ht="29.4" customHeight="1" outlineLevel="1" x14ac:dyDescent="0.25">
      <c r="A24" s="126" t="s">
        <v>1875</v>
      </c>
      <c r="B24" s="33" t="s">
        <v>1873</v>
      </c>
      <c r="C24" s="28" t="s">
        <v>3506</v>
      </c>
      <c r="D24" s="285">
        <v>1240.6199999999999</v>
      </c>
      <c r="E24" s="323">
        <f>D24*(1-$E$5)</f>
        <v>1240.6199999999999</v>
      </c>
    </row>
    <row r="25" spans="1:6" s="30" customFormat="1" ht="15.6" x14ac:dyDescent="0.25">
      <c r="A25" s="124" t="s">
        <v>4377</v>
      </c>
      <c r="B25" s="14"/>
      <c r="C25" s="246"/>
      <c r="D25" s="306"/>
      <c r="E25" s="333"/>
    </row>
    <row r="26" spans="1:6" s="20" customFormat="1" ht="28.2" customHeight="1" outlineLevel="1" x14ac:dyDescent="0.25">
      <c r="A26" s="126" t="s">
        <v>2859</v>
      </c>
      <c r="B26" s="33" t="s">
        <v>2860</v>
      </c>
      <c r="C26" s="28" t="s">
        <v>2814</v>
      </c>
      <c r="D26" s="285">
        <v>2206.62</v>
      </c>
      <c r="E26" s="323">
        <f t="shared" ref="E26:E32" si="1">D26*(1-$E$5)</f>
        <v>2206.62</v>
      </c>
    </row>
    <row r="27" spans="1:6" s="20" customFormat="1" ht="28.2" customHeight="1" outlineLevel="1" x14ac:dyDescent="0.25">
      <c r="A27" s="126" t="s">
        <v>3046</v>
      </c>
      <c r="B27" s="33" t="s">
        <v>3045</v>
      </c>
      <c r="C27" s="28" t="s">
        <v>3047</v>
      </c>
      <c r="D27" s="285">
        <v>1654.62</v>
      </c>
      <c r="E27" s="323">
        <f t="shared" si="1"/>
        <v>1654.62</v>
      </c>
    </row>
    <row r="28" spans="1:6" s="20" customFormat="1" ht="28.2" customHeight="1" outlineLevel="1" x14ac:dyDescent="0.25">
      <c r="A28" s="126" t="s">
        <v>4696</v>
      </c>
      <c r="B28" s="33" t="s">
        <v>4697</v>
      </c>
      <c r="C28" s="28" t="s">
        <v>4700</v>
      </c>
      <c r="D28" s="285">
        <v>1240.6199999999999</v>
      </c>
      <c r="E28" s="323">
        <f t="shared" si="1"/>
        <v>1240.6199999999999</v>
      </c>
    </row>
    <row r="29" spans="1:6" s="20" customFormat="1" ht="28.2" customHeight="1" outlineLevel="1" x14ac:dyDescent="0.25">
      <c r="A29" s="126" t="s">
        <v>4698</v>
      </c>
      <c r="B29" s="33" t="s">
        <v>4699</v>
      </c>
      <c r="C29" s="28" t="s">
        <v>4700</v>
      </c>
      <c r="D29" s="285">
        <v>1240.6199999999999</v>
      </c>
      <c r="E29" s="323">
        <f t="shared" si="1"/>
        <v>1240.6199999999999</v>
      </c>
    </row>
    <row r="30" spans="1:6" s="20" customFormat="1" ht="28.2" customHeight="1" outlineLevel="1" x14ac:dyDescent="0.25">
      <c r="A30" s="126" t="s">
        <v>5294</v>
      </c>
      <c r="B30" s="33" t="s">
        <v>5291</v>
      </c>
      <c r="C30" s="28" t="s">
        <v>5297</v>
      </c>
      <c r="D30" s="285">
        <v>1240.6199999999999</v>
      </c>
      <c r="E30" s="323">
        <f t="shared" si="1"/>
        <v>1240.6199999999999</v>
      </c>
    </row>
    <row r="31" spans="1:6" s="20" customFormat="1" ht="28.2" customHeight="1" outlineLevel="1" x14ac:dyDescent="0.25">
      <c r="A31" s="126" t="s">
        <v>5295</v>
      </c>
      <c r="B31" s="33" t="s">
        <v>5292</v>
      </c>
      <c r="C31" s="28" t="s">
        <v>5298</v>
      </c>
      <c r="D31" s="285">
        <v>1378.62</v>
      </c>
      <c r="E31" s="323">
        <f t="shared" si="1"/>
        <v>1378.62</v>
      </c>
      <c r="F31" s="315" t="s">
        <v>656</v>
      </c>
    </row>
    <row r="32" spans="1:6" s="20" customFormat="1" ht="28.2" customHeight="1" outlineLevel="1" x14ac:dyDescent="0.25">
      <c r="A32" s="126" t="s">
        <v>5296</v>
      </c>
      <c r="B32" s="33" t="s">
        <v>5293</v>
      </c>
      <c r="C32" s="28" t="s">
        <v>5299</v>
      </c>
      <c r="D32" s="285">
        <v>1654.62</v>
      </c>
      <c r="E32" s="323">
        <f t="shared" si="1"/>
        <v>1654.62</v>
      </c>
      <c r="F32" s="315" t="s">
        <v>656</v>
      </c>
    </row>
    <row r="33" spans="1:6" s="30" customFormat="1" ht="15.6" x14ac:dyDescent="0.25">
      <c r="A33" s="124" t="s">
        <v>4378</v>
      </c>
      <c r="B33" s="14"/>
      <c r="C33" s="246"/>
      <c r="D33" s="306"/>
      <c r="E33" s="333"/>
      <c r="F33" s="20"/>
    </row>
    <row r="34" spans="1:6" s="20" customFormat="1" ht="27.6" customHeight="1" outlineLevel="1" x14ac:dyDescent="0.25">
      <c r="A34" s="126" t="s">
        <v>3390</v>
      </c>
      <c r="B34" s="33" t="s">
        <v>3389</v>
      </c>
      <c r="C34" s="28" t="s">
        <v>4470</v>
      </c>
      <c r="D34" s="285">
        <v>302.21999999999997</v>
      </c>
      <c r="E34" s="323">
        <f>D34*(1-$E$5)</f>
        <v>302.21999999999997</v>
      </c>
    </row>
    <row r="35" spans="1:6" s="20" customFormat="1" ht="28.8" customHeight="1" outlineLevel="1" x14ac:dyDescent="0.25">
      <c r="A35" s="126" t="s">
        <v>3392</v>
      </c>
      <c r="B35" s="33" t="s">
        <v>3391</v>
      </c>
      <c r="C35" s="28" t="s">
        <v>3393</v>
      </c>
      <c r="D35" s="285">
        <v>274.61999999999995</v>
      </c>
      <c r="E35" s="323">
        <f>D35*(1-$E$5)</f>
        <v>274.61999999999995</v>
      </c>
    </row>
    <row r="36" spans="1:6" s="30" customFormat="1" ht="15.6" x14ac:dyDescent="0.25">
      <c r="A36" s="124" t="s">
        <v>4379</v>
      </c>
      <c r="B36" s="14"/>
      <c r="C36" s="246"/>
      <c r="D36" s="306"/>
      <c r="E36" s="333"/>
    </row>
    <row r="37" spans="1:6" s="20" customFormat="1" ht="26.4" customHeight="1" outlineLevel="1" x14ac:dyDescent="0.25">
      <c r="A37" s="126" t="s">
        <v>4701</v>
      </c>
      <c r="B37" s="33" t="s">
        <v>4702</v>
      </c>
      <c r="C37" s="28" t="s">
        <v>4715</v>
      </c>
      <c r="D37" s="285">
        <v>81.419999999999987</v>
      </c>
      <c r="E37" s="323">
        <f t="shared" ref="E37:E45" si="2">D37*(1-$E$5)</f>
        <v>81.419999999999987</v>
      </c>
      <c r="F37" s="30"/>
    </row>
    <row r="38" spans="1:6" s="20" customFormat="1" ht="26.4" customHeight="1" outlineLevel="1" x14ac:dyDescent="0.25">
      <c r="A38" s="126" t="s">
        <v>4703</v>
      </c>
      <c r="B38" s="33" t="s">
        <v>4704</v>
      </c>
      <c r="C38" s="247" t="s">
        <v>4716</v>
      </c>
      <c r="D38" s="285">
        <v>53.819999999999993</v>
      </c>
      <c r="E38" s="323">
        <f t="shared" si="2"/>
        <v>53.819999999999993</v>
      </c>
      <c r="F38" s="30"/>
    </row>
    <row r="39" spans="1:6" s="20" customFormat="1" ht="26.4" customHeight="1" outlineLevel="1" x14ac:dyDescent="0.25">
      <c r="A39" s="242" t="s">
        <v>4705</v>
      </c>
      <c r="B39" s="243" t="s">
        <v>4706</v>
      </c>
      <c r="C39" s="244" t="s">
        <v>4717</v>
      </c>
      <c r="D39" s="285">
        <v>67.61999999999999</v>
      </c>
      <c r="E39" s="323">
        <f t="shared" si="2"/>
        <v>67.61999999999999</v>
      </c>
      <c r="F39" s="30"/>
    </row>
    <row r="40" spans="1:6" s="20" customFormat="1" ht="26.4" customHeight="1" outlineLevel="1" x14ac:dyDescent="0.25">
      <c r="A40" s="126" t="s">
        <v>4707</v>
      </c>
      <c r="B40" s="33" t="s">
        <v>4708</v>
      </c>
      <c r="C40" s="28" t="s">
        <v>4718</v>
      </c>
      <c r="D40" s="285">
        <v>136.61999999999998</v>
      </c>
      <c r="E40" s="323">
        <f t="shared" si="2"/>
        <v>136.61999999999998</v>
      </c>
      <c r="F40" s="30"/>
    </row>
    <row r="41" spans="1:6" s="20" customFormat="1" ht="26.4" customHeight="1" outlineLevel="1" x14ac:dyDescent="0.25">
      <c r="A41" s="126" t="s">
        <v>3508</v>
      </c>
      <c r="B41" s="33" t="s">
        <v>3509</v>
      </c>
      <c r="C41" s="28" t="s">
        <v>3510</v>
      </c>
      <c r="D41" s="285">
        <v>895.61999999999989</v>
      </c>
      <c r="E41" s="323">
        <f t="shared" si="2"/>
        <v>895.61999999999989</v>
      </c>
    </row>
    <row r="42" spans="1:6" s="20" customFormat="1" ht="26.4" customHeight="1" outlineLevel="1" x14ac:dyDescent="0.25">
      <c r="A42" s="126" t="s">
        <v>3511</v>
      </c>
      <c r="B42" s="33" t="s">
        <v>3512</v>
      </c>
      <c r="C42" s="247" t="s">
        <v>4465</v>
      </c>
      <c r="D42" s="285">
        <v>895.61999999999989</v>
      </c>
      <c r="E42" s="323">
        <f t="shared" si="2"/>
        <v>895.61999999999989</v>
      </c>
    </row>
    <row r="43" spans="1:6" s="20" customFormat="1" ht="26.4" customHeight="1" outlineLevel="1" x14ac:dyDescent="0.25">
      <c r="A43" s="242" t="s">
        <v>2818</v>
      </c>
      <c r="B43" s="243" t="s">
        <v>2815</v>
      </c>
      <c r="C43" s="244" t="s">
        <v>2821</v>
      </c>
      <c r="D43" s="285">
        <v>178.01999999999995</v>
      </c>
      <c r="E43" s="323">
        <f t="shared" si="2"/>
        <v>178.01999999999995</v>
      </c>
    </row>
    <row r="44" spans="1:6" s="20" customFormat="1" ht="26.4" customHeight="1" outlineLevel="1" x14ac:dyDescent="0.25">
      <c r="A44" s="126" t="s">
        <v>2819</v>
      </c>
      <c r="B44" s="33" t="s">
        <v>2816</v>
      </c>
      <c r="C44" s="28" t="s">
        <v>2822</v>
      </c>
      <c r="D44" s="285">
        <v>122.82</v>
      </c>
      <c r="E44" s="323">
        <f t="shared" si="2"/>
        <v>122.82</v>
      </c>
    </row>
    <row r="45" spans="1:6" s="20" customFormat="1" ht="26.4" customHeight="1" outlineLevel="1" x14ac:dyDescent="0.25">
      <c r="A45" s="126" t="s">
        <v>2820</v>
      </c>
      <c r="B45" s="33" t="s">
        <v>2817</v>
      </c>
      <c r="C45" s="247" t="s">
        <v>2823</v>
      </c>
      <c r="D45" s="285">
        <v>20.7</v>
      </c>
      <c r="E45" s="323">
        <f t="shared" si="2"/>
        <v>20.7</v>
      </c>
    </row>
    <row r="46" spans="1:6" s="20" customFormat="1" ht="26.4" customHeight="1" outlineLevel="1" x14ac:dyDescent="0.25">
      <c r="A46" s="126" t="s">
        <v>1468</v>
      </c>
      <c r="B46" s="33" t="s">
        <v>1466</v>
      </c>
      <c r="C46" s="247" t="s">
        <v>3514</v>
      </c>
      <c r="D46" s="285">
        <v>178.01999999999995</v>
      </c>
      <c r="E46" s="323">
        <f t="shared" ref="E46:E54" si="3">D46*(1-$E$5)</f>
        <v>178.01999999999995</v>
      </c>
    </row>
    <row r="47" spans="1:6" s="20" customFormat="1" ht="26.4" customHeight="1" outlineLevel="1" x14ac:dyDescent="0.25">
      <c r="A47" s="126" t="s">
        <v>3515</v>
      </c>
      <c r="B47" s="33" t="s">
        <v>3516</v>
      </c>
      <c r="C47" s="28" t="s">
        <v>3517</v>
      </c>
      <c r="D47" s="285">
        <v>274.61999999999995</v>
      </c>
      <c r="E47" s="323">
        <f t="shared" si="3"/>
        <v>274.61999999999995</v>
      </c>
    </row>
    <row r="48" spans="1:6" s="20" customFormat="1" ht="26.4" customHeight="1" outlineLevel="1" x14ac:dyDescent="0.25">
      <c r="A48" s="242" t="s">
        <v>3518</v>
      </c>
      <c r="B48" s="243" t="s">
        <v>3519</v>
      </c>
      <c r="C48" s="244" t="s">
        <v>3520</v>
      </c>
      <c r="D48" s="308">
        <v>46.919999999999995</v>
      </c>
      <c r="E48" s="341">
        <f t="shared" si="3"/>
        <v>46.919999999999995</v>
      </c>
    </row>
    <row r="49" spans="1:5" s="20" customFormat="1" ht="26.4" customHeight="1" outlineLevel="1" x14ac:dyDescent="0.25">
      <c r="A49" s="126" t="s">
        <v>3521</v>
      </c>
      <c r="B49" s="33" t="s">
        <v>3522</v>
      </c>
      <c r="C49" s="247" t="s">
        <v>3523</v>
      </c>
      <c r="D49" s="285">
        <v>219.41999999999996</v>
      </c>
      <c r="E49" s="323">
        <f t="shared" si="3"/>
        <v>219.41999999999996</v>
      </c>
    </row>
    <row r="50" spans="1:5" s="20" customFormat="1" ht="26.4" customHeight="1" outlineLevel="1" x14ac:dyDescent="0.25">
      <c r="A50" s="242" t="s">
        <v>3524</v>
      </c>
      <c r="B50" s="243" t="s">
        <v>3525</v>
      </c>
      <c r="C50" s="244" t="s">
        <v>3526</v>
      </c>
      <c r="D50" s="285">
        <v>67.61999999999999</v>
      </c>
      <c r="E50" s="323">
        <f t="shared" si="3"/>
        <v>67.61999999999999</v>
      </c>
    </row>
    <row r="51" spans="1:5" s="20" customFormat="1" ht="26.4" customHeight="1" outlineLevel="1" x14ac:dyDescent="0.25">
      <c r="A51" s="126" t="s">
        <v>3527</v>
      </c>
      <c r="B51" s="33" t="s">
        <v>3528</v>
      </c>
      <c r="C51" s="28" t="s">
        <v>3529</v>
      </c>
      <c r="D51" s="285">
        <v>205.61999999999998</v>
      </c>
      <c r="E51" s="323">
        <f t="shared" si="3"/>
        <v>205.61999999999998</v>
      </c>
    </row>
    <row r="52" spans="1:5" s="20" customFormat="1" ht="26.4" customHeight="1" outlineLevel="1" x14ac:dyDescent="0.25">
      <c r="A52" s="126" t="s">
        <v>4709</v>
      </c>
      <c r="B52" s="33" t="s">
        <v>4710</v>
      </c>
      <c r="C52" s="28" t="s">
        <v>4719</v>
      </c>
      <c r="D52" s="285">
        <v>53.819999999999993</v>
      </c>
      <c r="E52" s="323">
        <f t="shared" si="3"/>
        <v>53.819999999999993</v>
      </c>
    </row>
    <row r="53" spans="1:5" s="20" customFormat="1" ht="26.4" outlineLevel="1" x14ac:dyDescent="0.25">
      <c r="A53" s="126" t="s">
        <v>4711</v>
      </c>
      <c r="B53" s="33" t="s">
        <v>4712</v>
      </c>
      <c r="C53" s="247" t="s">
        <v>4720</v>
      </c>
      <c r="D53" s="285">
        <v>122.82</v>
      </c>
      <c r="E53" s="323">
        <f t="shared" si="3"/>
        <v>122.82</v>
      </c>
    </row>
    <row r="54" spans="1:5" s="20" customFormat="1" ht="26.4" customHeight="1" outlineLevel="1" thickBot="1" x14ac:dyDescent="0.3">
      <c r="A54" s="342" t="s">
        <v>4713</v>
      </c>
      <c r="B54" s="343" t="s">
        <v>4714</v>
      </c>
      <c r="C54" s="344" t="s">
        <v>4720</v>
      </c>
      <c r="D54" s="302">
        <v>122.82</v>
      </c>
      <c r="E54" s="335">
        <f t="shared" si="3"/>
        <v>122.82</v>
      </c>
    </row>
  </sheetData>
  <mergeCells count="2">
    <mergeCell ref="A4:B4"/>
    <mergeCell ref="A5:B5"/>
  </mergeCell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heetPr>
  <dimension ref="A1:AR404"/>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5.33203125" style="16" customWidth="1"/>
    <col min="2" max="2" width="31.77734375" style="5" customWidth="1"/>
    <col min="3" max="3" width="103.77734375" style="2" customWidth="1"/>
    <col min="4" max="4" width="10.109375" style="309" customWidth="1"/>
    <col min="5" max="5" width="10.33203125" style="309" customWidth="1"/>
    <col min="6" max="6" width="16.6640625" style="4" customWidth="1"/>
    <col min="7" max="16384" width="8.88671875" style="4"/>
  </cols>
  <sheetData>
    <row r="1" spans="1:35" x14ac:dyDescent="0.25">
      <c r="A1" s="115"/>
      <c r="B1" s="116"/>
      <c r="C1" s="273" t="s">
        <v>4345</v>
      </c>
      <c r="D1" s="304"/>
      <c r="E1" s="331"/>
    </row>
    <row r="2" spans="1:35" x14ac:dyDescent="0.25">
      <c r="A2" s="119"/>
      <c r="B2" s="52"/>
      <c r="C2" s="274" t="s">
        <v>4343</v>
      </c>
      <c r="D2" s="280"/>
      <c r="E2" s="318"/>
    </row>
    <row r="3" spans="1:35" x14ac:dyDescent="0.25">
      <c r="A3" s="119"/>
      <c r="B3" s="52"/>
      <c r="C3" s="274" t="s">
        <v>44</v>
      </c>
      <c r="D3" s="280"/>
      <c r="E3" s="318"/>
    </row>
    <row r="4" spans="1:35" x14ac:dyDescent="0.25">
      <c r="A4" s="375"/>
      <c r="B4" s="376"/>
      <c r="C4" s="274" t="s">
        <v>4344</v>
      </c>
      <c r="D4" s="281"/>
      <c r="E4" s="319"/>
    </row>
    <row r="5" spans="1:35" ht="13.2" customHeight="1" x14ac:dyDescent="0.25">
      <c r="A5" s="373" t="s">
        <v>4505</v>
      </c>
      <c r="B5" s="374"/>
      <c r="C5" s="330"/>
      <c r="D5" s="296" t="s">
        <v>4360</v>
      </c>
      <c r="E5" s="120">
        <v>0</v>
      </c>
    </row>
    <row r="6" spans="1:35" x14ac:dyDescent="0.25">
      <c r="A6" s="121" t="s">
        <v>652</v>
      </c>
      <c r="B6" s="40" t="s">
        <v>221</v>
      </c>
      <c r="C6" s="40" t="s">
        <v>4359</v>
      </c>
      <c r="D6" s="282" t="s">
        <v>362</v>
      </c>
      <c r="E6" s="320" t="s">
        <v>361</v>
      </c>
    </row>
    <row r="7" spans="1:35" s="30" customFormat="1" ht="15.6" x14ac:dyDescent="0.25">
      <c r="A7" s="123" t="s">
        <v>4381</v>
      </c>
      <c r="B7" s="112"/>
      <c r="C7" s="112"/>
      <c r="D7" s="305"/>
      <c r="E7" s="332"/>
    </row>
    <row r="8" spans="1:35" s="30" customFormat="1" ht="15.6" x14ac:dyDescent="0.25">
      <c r="A8" s="124" t="s">
        <v>4379</v>
      </c>
      <c r="B8" s="14"/>
      <c r="C8" s="14"/>
      <c r="D8" s="306"/>
      <c r="E8" s="33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row>
    <row r="9" spans="1:35" ht="27" customHeight="1" outlineLevel="1" x14ac:dyDescent="0.25">
      <c r="A9" s="138" t="s">
        <v>4749</v>
      </c>
      <c r="B9" s="24" t="s">
        <v>4780</v>
      </c>
      <c r="C9" s="207" t="s">
        <v>4811</v>
      </c>
      <c r="D9" s="285">
        <v>80.039999999999978</v>
      </c>
      <c r="E9" s="323">
        <f t="shared" ref="E9:E41" si="0">D9*(1-$E$5)</f>
        <v>80.039999999999978</v>
      </c>
    </row>
    <row r="10" spans="1:35" ht="27" customHeight="1" outlineLevel="1" x14ac:dyDescent="0.25">
      <c r="A10" s="138" t="s">
        <v>4750</v>
      </c>
      <c r="B10" s="24" t="s">
        <v>4781</v>
      </c>
      <c r="C10" s="207" t="s">
        <v>4812</v>
      </c>
      <c r="D10" s="285">
        <v>2689.62</v>
      </c>
      <c r="E10" s="323">
        <f t="shared" si="0"/>
        <v>2689.62</v>
      </c>
    </row>
    <row r="11" spans="1:35" ht="27" customHeight="1" outlineLevel="1" x14ac:dyDescent="0.25">
      <c r="A11" s="138" t="s">
        <v>4751</v>
      </c>
      <c r="B11" s="24" t="s">
        <v>4782</v>
      </c>
      <c r="C11" s="177" t="s">
        <v>4813</v>
      </c>
      <c r="D11" s="285">
        <v>302.21999999999997</v>
      </c>
      <c r="E11" s="323">
        <f t="shared" si="0"/>
        <v>302.21999999999997</v>
      </c>
    </row>
    <row r="12" spans="1:35" ht="25.95" customHeight="1" outlineLevel="1" x14ac:dyDescent="0.25">
      <c r="A12" s="138" t="s">
        <v>4752</v>
      </c>
      <c r="B12" s="24" t="s">
        <v>4783</v>
      </c>
      <c r="C12" s="177" t="s">
        <v>4814</v>
      </c>
      <c r="D12" s="285">
        <v>1489.0199999999998</v>
      </c>
      <c r="E12" s="323">
        <f t="shared" si="0"/>
        <v>1489.0199999999998</v>
      </c>
    </row>
    <row r="13" spans="1:35" ht="25.95" customHeight="1" outlineLevel="1" x14ac:dyDescent="0.25">
      <c r="A13" s="138" t="s">
        <v>4753</v>
      </c>
      <c r="B13" s="24" t="s">
        <v>4784</v>
      </c>
      <c r="C13" s="207" t="s">
        <v>4815</v>
      </c>
      <c r="D13" s="285">
        <v>1640.82</v>
      </c>
      <c r="E13" s="323">
        <f t="shared" si="0"/>
        <v>1640.82</v>
      </c>
    </row>
    <row r="14" spans="1:35" ht="25.95" customHeight="1" outlineLevel="1" x14ac:dyDescent="0.25">
      <c r="A14" s="138" t="s">
        <v>4754</v>
      </c>
      <c r="B14" s="24" t="s">
        <v>4785</v>
      </c>
      <c r="C14" s="207" t="s">
        <v>4816</v>
      </c>
      <c r="D14" s="285">
        <v>53.819999999999993</v>
      </c>
      <c r="E14" s="323">
        <f t="shared" si="0"/>
        <v>53.819999999999993</v>
      </c>
    </row>
    <row r="15" spans="1:35" ht="25.95" customHeight="1" outlineLevel="1" x14ac:dyDescent="0.25">
      <c r="A15" s="138" t="s">
        <v>4755</v>
      </c>
      <c r="B15" s="24" t="s">
        <v>4786</v>
      </c>
      <c r="C15" s="207" t="s">
        <v>4817</v>
      </c>
      <c r="D15" s="285">
        <v>67.61999999999999</v>
      </c>
      <c r="E15" s="323">
        <f t="shared" si="0"/>
        <v>67.61999999999999</v>
      </c>
    </row>
    <row r="16" spans="1:35" ht="25.95" customHeight="1" outlineLevel="1" x14ac:dyDescent="0.25">
      <c r="A16" s="138" t="s">
        <v>4756</v>
      </c>
      <c r="B16" s="24" t="s">
        <v>4787</v>
      </c>
      <c r="C16" s="207" t="s">
        <v>4818</v>
      </c>
      <c r="D16" s="285">
        <v>40.019999999999989</v>
      </c>
      <c r="E16" s="323">
        <f t="shared" si="0"/>
        <v>40.019999999999989</v>
      </c>
    </row>
    <row r="17" spans="1:5" ht="25.95" customHeight="1" outlineLevel="1" x14ac:dyDescent="0.25">
      <c r="A17" s="138" t="s">
        <v>4757</v>
      </c>
      <c r="B17" s="24" t="s">
        <v>4788</v>
      </c>
      <c r="C17" s="177" t="s">
        <v>4819</v>
      </c>
      <c r="D17" s="285">
        <v>150.41999999999999</v>
      </c>
      <c r="E17" s="323">
        <f t="shared" si="0"/>
        <v>150.41999999999999</v>
      </c>
    </row>
    <row r="18" spans="1:5" ht="25.95" customHeight="1" outlineLevel="1" x14ac:dyDescent="0.25">
      <c r="A18" s="138" t="s">
        <v>4758</v>
      </c>
      <c r="B18" s="24" t="s">
        <v>4789</v>
      </c>
      <c r="C18" s="177" t="s">
        <v>4820</v>
      </c>
      <c r="D18" s="285">
        <v>67.61999999999999</v>
      </c>
      <c r="E18" s="323">
        <f t="shared" si="0"/>
        <v>67.61999999999999</v>
      </c>
    </row>
    <row r="19" spans="1:5" ht="25.95" customHeight="1" outlineLevel="1" x14ac:dyDescent="0.25">
      <c r="A19" s="138" t="s">
        <v>4759</v>
      </c>
      <c r="B19" s="24" t="s">
        <v>4790</v>
      </c>
      <c r="C19" s="207" t="s">
        <v>4821</v>
      </c>
      <c r="D19" s="285">
        <v>67.61999999999999</v>
      </c>
      <c r="E19" s="323">
        <f t="shared" si="0"/>
        <v>67.61999999999999</v>
      </c>
    </row>
    <row r="20" spans="1:5" ht="25.95" customHeight="1" outlineLevel="1" x14ac:dyDescent="0.25">
      <c r="A20" s="138" t="s">
        <v>4760</v>
      </c>
      <c r="B20" s="24" t="s">
        <v>4791</v>
      </c>
      <c r="C20" s="207" t="s">
        <v>4822</v>
      </c>
      <c r="D20" s="285">
        <v>67.61999999999999</v>
      </c>
      <c r="E20" s="323">
        <f t="shared" si="0"/>
        <v>67.61999999999999</v>
      </c>
    </row>
    <row r="21" spans="1:5" ht="30" customHeight="1" outlineLevel="1" x14ac:dyDescent="0.25">
      <c r="A21" s="138" t="s">
        <v>4761</v>
      </c>
      <c r="B21" s="24" t="s">
        <v>4792</v>
      </c>
      <c r="C21" s="207" t="s">
        <v>4823</v>
      </c>
      <c r="D21" s="285">
        <v>53.819999999999993</v>
      </c>
      <c r="E21" s="323">
        <f t="shared" si="0"/>
        <v>53.819999999999993</v>
      </c>
    </row>
    <row r="22" spans="1:5" ht="26.55" customHeight="1" outlineLevel="1" x14ac:dyDescent="0.25">
      <c r="A22" s="138" t="s">
        <v>4762</v>
      </c>
      <c r="B22" s="24" t="s">
        <v>4793</v>
      </c>
      <c r="C22" s="177" t="s">
        <v>4824</v>
      </c>
      <c r="D22" s="285">
        <v>67.61999999999999</v>
      </c>
      <c r="E22" s="323">
        <f t="shared" si="0"/>
        <v>67.61999999999999</v>
      </c>
    </row>
    <row r="23" spans="1:5" ht="26.55" customHeight="1" outlineLevel="1" x14ac:dyDescent="0.25">
      <c r="A23" s="138" t="s">
        <v>4763</v>
      </c>
      <c r="B23" s="24" t="s">
        <v>4794</v>
      </c>
      <c r="C23" s="177" t="s">
        <v>4825</v>
      </c>
      <c r="D23" s="285">
        <v>122.82</v>
      </c>
      <c r="E23" s="323">
        <f t="shared" si="0"/>
        <v>122.82</v>
      </c>
    </row>
    <row r="24" spans="1:5" ht="26.55" customHeight="1" outlineLevel="1" x14ac:dyDescent="0.25">
      <c r="A24" s="138" t="s">
        <v>4764</v>
      </c>
      <c r="B24" s="24" t="s">
        <v>4795</v>
      </c>
      <c r="C24" s="207" t="s">
        <v>4826</v>
      </c>
      <c r="D24" s="285">
        <v>53.819999999999993</v>
      </c>
      <c r="E24" s="323">
        <f t="shared" si="0"/>
        <v>53.819999999999993</v>
      </c>
    </row>
    <row r="25" spans="1:5" ht="26.55" customHeight="1" outlineLevel="1" x14ac:dyDescent="0.25">
      <c r="A25" s="138" t="s">
        <v>4765</v>
      </c>
      <c r="B25" s="24" t="s">
        <v>4796</v>
      </c>
      <c r="C25" s="207" t="s">
        <v>4827</v>
      </c>
      <c r="D25" s="285">
        <v>67.61999999999999</v>
      </c>
      <c r="E25" s="323">
        <f t="shared" si="0"/>
        <v>67.61999999999999</v>
      </c>
    </row>
    <row r="26" spans="1:5" ht="26.55" customHeight="1" outlineLevel="1" x14ac:dyDescent="0.25">
      <c r="A26" s="138" t="s">
        <v>4766</v>
      </c>
      <c r="B26" s="24" t="s">
        <v>4797</v>
      </c>
      <c r="C26" s="207" t="s">
        <v>4828</v>
      </c>
      <c r="D26" s="285">
        <v>40.019999999999989</v>
      </c>
      <c r="E26" s="323">
        <f t="shared" si="0"/>
        <v>40.019999999999989</v>
      </c>
    </row>
    <row r="27" spans="1:5" ht="26.55" customHeight="1" outlineLevel="1" x14ac:dyDescent="0.25">
      <c r="A27" s="138" t="s">
        <v>4767</v>
      </c>
      <c r="B27" s="24" t="s">
        <v>4798</v>
      </c>
      <c r="C27" s="207" t="s">
        <v>4829</v>
      </c>
      <c r="D27" s="285">
        <v>136.61999999999998</v>
      </c>
      <c r="E27" s="323">
        <f t="shared" si="0"/>
        <v>136.61999999999998</v>
      </c>
    </row>
    <row r="28" spans="1:5" ht="26.55" customHeight="1" outlineLevel="1" x14ac:dyDescent="0.25">
      <c r="A28" s="138" t="s">
        <v>4768</v>
      </c>
      <c r="B28" s="24" t="s">
        <v>4799</v>
      </c>
      <c r="C28" s="177" t="s">
        <v>4830</v>
      </c>
      <c r="D28" s="285">
        <v>81.419999999999987</v>
      </c>
      <c r="E28" s="323">
        <f t="shared" si="0"/>
        <v>81.419999999999987</v>
      </c>
    </row>
    <row r="29" spans="1:5" ht="26.55" customHeight="1" outlineLevel="1" x14ac:dyDescent="0.25">
      <c r="A29" s="138" t="s">
        <v>4769</v>
      </c>
      <c r="B29" s="24" t="s">
        <v>4800</v>
      </c>
      <c r="C29" s="177" t="s">
        <v>4831</v>
      </c>
      <c r="D29" s="285">
        <v>136.61999999999998</v>
      </c>
      <c r="E29" s="323">
        <f t="shared" si="0"/>
        <v>136.61999999999998</v>
      </c>
    </row>
    <row r="30" spans="1:5" ht="26.55" customHeight="1" outlineLevel="1" x14ac:dyDescent="0.25">
      <c r="A30" s="138" t="s">
        <v>4770</v>
      </c>
      <c r="B30" s="24" t="s">
        <v>4801</v>
      </c>
      <c r="C30" s="207" t="s">
        <v>4832</v>
      </c>
      <c r="D30" s="285">
        <v>122.82</v>
      </c>
      <c r="E30" s="323">
        <f t="shared" si="0"/>
        <v>122.82</v>
      </c>
    </row>
    <row r="31" spans="1:5" ht="26.55" customHeight="1" outlineLevel="1" x14ac:dyDescent="0.25">
      <c r="A31" s="138" t="s">
        <v>4771</v>
      </c>
      <c r="B31" s="24" t="s">
        <v>4802</v>
      </c>
      <c r="C31" s="207" t="s">
        <v>4833</v>
      </c>
      <c r="D31" s="285">
        <v>48.3</v>
      </c>
      <c r="E31" s="323">
        <f t="shared" si="0"/>
        <v>48.3</v>
      </c>
    </row>
    <row r="32" spans="1:5" ht="26.55" customHeight="1" outlineLevel="1" x14ac:dyDescent="0.25">
      <c r="A32" s="138" t="s">
        <v>4772</v>
      </c>
      <c r="B32" s="24" t="s">
        <v>4803</v>
      </c>
      <c r="C32" s="207" t="s">
        <v>4834</v>
      </c>
      <c r="D32" s="285">
        <v>48.3</v>
      </c>
      <c r="E32" s="323">
        <f t="shared" si="0"/>
        <v>48.3</v>
      </c>
    </row>
    <row r="33" spans="1:35" ht="26.55" customHeight="1" outlineLevel="1" x14ac:dyDescent="0.25">
      <c r="A33" s="138" t="s">
        <v>4773</v>
      </c>
      <c r="B33" s="24" t="s">
        <v>4804</v>
      </c>
      <c r="C33" s="207" t="s">
        <v>4835</v>
      </c>
      <c r="D33" s="285">
        <v>35.879999999999995</v>
      </c>
      <c r="E33" s="323">
        <f t="shared" si="0"/>
        <v>35.879999999999995</v>
      </c>
    </row>
    <row r="34" spans="1:35" ht="26.55" customHeight="1" outlineLevel="1" x14ac:dyDescent="0.25">
      <c r="A34" s="138" t="s">
        <v>4774</v>
      </c>
      <c r="B34" s="24" t="s">
        <v>4805</v>
      </c>
      <c r="C34" s="177" t="s">
        <v>4836</v>
      </c>
      <c r="D34" s="285">
        <v>30.359999999999996</v>
      </c>
      <c r="E34" s="323">
        <f t="shared" si="0"/>
        <v>30.359999999999996</v>
      </c>
    </row>
    <row r="35" spans="1:35" ht="27" customHeight="1" outlineLevel="1" x14ac:dyDescent="0.25">
      <c r="A35" s="138" t="s">
        <v>4775</v>
      </c>
      <c r="B35" s="24" t="s">
        <v>4806</v>
      </c>
      <c r="C35" s="177" t="s">
        <v>4837</v>
      </c>
      <c r="D35" s="285">
        <v>67.61999999999999</v>
      </c>
      <c r="E35" s="323">
        <f t="shared" si="0"/>
        <v>67.61999999999999</v>
      </c>
    </row>
    <row r="36" spans="1:35" ht="27" customHeight="1" outlineLevel="1" x14ac:dyDescent="0.25">
      <c r="A36" s="138" t="s">
        <v>4776</v>
      </c>
      <c r="B36" s="24" t="s">
        <v>4807</v>
      </c>
      <c r="C36" s="207" t="s">
        <v>4838</v>
      </c>
      <c r="D36" s="285">
        <v>53.819999999999993</v>
      </c>
      <c r="E36" s="323">
        <f t="shared" si="0"/>
        <v>53.819999999999993</v>
      </c>
    </row>
    <row r="37" spans="1:35" ht="27" customHeight="1" outlineLevel="1" x14ac:dyDescent="0.25">
      <c r="A37" s="138" t="s">
        <v>4777</v>
      </c>
      <c r="B37" s="24" t="s">
        <v>4808</v>
      </c>
      <c r="C37" s="207" t="s">
        <v>4839</v>
      </c>
      <c r="D37" s="285">
        <v>59.339999999999989</v>
      </c>
      <c r="E37" s="323">
        <f t="shared" si="0"/>
        <v>59.339999999999989</v>
      </c>
    </row>
    <row r="38" spans="1:35" ht="27" customHeight="1" outlineLevel="1" x14ac:dyDescent="0.25">
      <c r="A38" s="138" t="s">
        <v>4778</v>
      </c>
      <c r="B38" s="24" t="s">
        <v>4809</v>
      </c>
      <c r="C38" s="177" t="s">
        <v>4840</v>
      </c>
      <c r="D38" s="285">
        <v>26.219999999999995</v>
      </c>
      <c r="E38" s="323">
        <f t="shared" si="0"/>
        <v>26.219999999999995</v>
      </c>
    </row>
    <row r="39" spans="1:35" ht="27" customHeight="1" outlineLevel="1" x14ac:dyDescent="0.25">
      <c r="A39" s="138" t="s">
        <v>4779</v>
      </c>
      <c r="B39" s="24" t="s">
        <v>4810</v>
      </c>
      <c r="C39" s="177" t="s">
        <v>4841</v>
      </c>
      <c r="D39" s="285">
        <v>91.079999999999984</v>
      </c>
      <c r="E39" s="323">
        <f t="shared" si="0"/>
        <v>91.079999999999984</v>
      </c>
    </row>
    <row r="40" spans="1:35" ht="27" customHeight="1" outlineLevel="1" x14ac:dyDescent="0.25">
      <c r="A40" s="138" t="s">
        <v>5357</v>
      </c>
      <c r="B40" s="24" t="s">
        <v>5355</v>
      </c>
      <c r="C40" s="177" t="s">
        <v>5359</v>
      </c>
      <c r="D40" s="285">
        <v>26.22</v>
      </c>
      <c r="E40" s="323">
        <f t="shared" si="0"/>
        <v>26.22</v>
      </c>
    </row>
    <row r="41" spans="1:35" ht="27" customHeight="1" outlineLevel="1" x14ac:dyDescent="0.25">
      <c r="A41" s="138" t="s">
        <v>5358</v>
      </c>
      <c r="B41" s="24" t="s">
        <v>5356</v>
      </c>
      <c r="C41" s="177" t="s">
        <v>5360</v>
      </c>
      <c r="D41" s="285">
        <v>26.22</v>
      </c>
      <c r="E41" s="323">
        <f t="shared" si="0"/>
        <v>26.22</v>
      </c>
    </row>
    <row r="42" spans="1:35" s="30" customFormat="1" ht="15.6" x14ac:dyDescent="0.25">
      <c r="A42" s="124" t="s">
        <v>4382</v>
      </c>
      <c r="B42" s="14"/>
      <c r="C42" s="14"/>
      <c r="D42" s="306"/>
      <c r="E42" s="333"/>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row>
    <row r="43" spans="1:35" ht="27" customHeight="1" outlineLevel="1" x14ac:dyDescent="0.25">
      <c r="A43" s="138" t="s">
        <v>293</v>
      </c>
      <c r="B43" s="24" t="s">
        <v>291</v>
      </c>
      <c r="C43" s="207" t="s">
        <v>3681</v>
      </c>
      <c r="D43" s="285">
        <v>415.37999999999994</v>
      </c>
      <c r="E43" s="323">
        <f t="shared" ref="E43:E63" si="1">D43*(1-$E$5)</f>
        <v>415.37999999999994</v>
      </c>
    </row>
    <row r="44" spans="1:35" ht="24.45" customHeight="1" outlineLevel="1" x14ac:dyDescent="0.25">
      <c r="A44" s="138" t="s">
        <v>3682</v>
      </c>
      <c r="B44" s="24" t="s">
        <v>3683</v>
      </c>
      <c r="C44" s="177" t="s">
        <v>3684</v>
      </c>
      <c r="D44" s="285">
        <v>964.61999999999989</v>
      </c>
      <c r="E44" s="323">
        <f t="shared" si="1"/>
        <v>964.61999999999989</v>
      </c>
    </row>
    <row r="45" spans="1:35" ht="24.45" customHeight="1" outlineLevel="1" x14ac:dyDescent="0.25">
      <c r="A45" s="138" t="s">
        <v>3685</v>
      </c>
      <c r="B45" s="24" t="s">
        <v>3686</v>
      </c>
      <c r="C45" s="177" t="s">
        <v>3687</v>
      </c>
      <c r="D45" s="285">
        <v>895.61999999999989</v>
      </c>
      <c r="E45" s="323">
        <f t="shared" si="1"/>
        <v>895.61999999999989</v>
      </c>
    </row>
    <row r="46" spans="1:35" ht="27.6" customHeight="1" outlineLevel="1" x14ac:dyDescent="0.25">
      <c r="A46" s="139" t="s">
        <v>5375</v>
      </c>
      <c r="B46" s="24" t="s">
        <v>5371</v>
      </c>
      <c r="C46" s="177" t="s">
        <v>5373</v>
      </c>
      <c r="D46" s="285">
        <v>247.01999999999995</v>
      </c>
      <c r="E46" s="323">
        <f>D46*(1-$E$5)</f>
        <v>247.01999999999995</v>
      </c>
      <c r="F46" s="249" t="s">
        <v>1334</v>
      </c>
    </row>
    <row r="47" spans="1:35" ht="24.45" customHeight="1" outlineLevel="1" x14ac:dyDescent="0.25">
      <c r="A47" s="137" t="s">
        <v>2184</v>
      </c>
      <c r="B47" s="29" t="s">
        <v>2183</v>
      </c>
      <c r="C47" s="146" t="s">
        <v>3688</v>
      </c>
      <c r="D47" s="285">
        <v>1930.62</v>
      </c>
      <c r="E47" s="323">
        <f t="shared" si="1"/>
        <v>1930.62</v>
      </c>
    </row>
    <row r="48" spans="1:35" ht="24.45" customHeight="1" outlineLevel="1" x14ac:dyDescent="0.25">
      <c r="A48" s="137" t="s">
        <v>2186</v>
      </c>
      <c r="B48" s="27" t="s">
        <v>2185</v>
      </c>
      <c r="C48" s="146" t="s">
        <v>3689</v>
      </c>
      <c r="D48" s="285">
        <v>150.41999999999996</v>
      </c>
      <c r="E48" s="323">
        <f t="shared" si="1"/>
        <v>150.41999999999996</v>
      </c>
    </row>
    <row r="49" spans="1:35" ht="25.95" customHeight="1" outlineLevel="1" x14ac:dyDescent="0.25">
      <c r="A49" s="137" t="s">
        <v>3051</v>
      </c>
      <c r="B49" s="27" t="s">
        <v>3050</v>
      </c>
      <c r="C49" s="177" t="s">
        <v>3052</v>
      </c>
      <c r="D49" s="285">
        <v>299.45999999999992</v>
      </c>
      <c r="E49" s="323">
        <f t="shared" si="1"/>
        <v>299.45999999999992</v>
      </c>
    </row>
    <row r="50" spans="1:35" ht="25.5" customHeight="1" outlineLevel="1" x14ac:dyDescent="0.25">
      <c r="A50" s="136" t="s">
        <v>1249</v>
      </c>
      <c r="B50" s="27" t="s">
        <v>1375</v>
      </c>
      <c r="C50" s="177" t="s">
        <v>3691</v>
      </c>
      <c r="D50" s="285">
        <v>299.45999999999992</v>
      </c>
      <c r="E50" s="323">
        <f t="shared" si="1"/>
        <v>299.45999999999992</v>
      </c>
    </row>
    <row r="51" spans="1:35" outlineLevel="1" x14ac:dyDescent="0.25">
      <c r="A51" s="136" t="s">
        <v>3692</v>
      </c>
      <c r="B51" s="27" t="s">
        <v>3693</v>
      </c>
      <c r="C51" s="177" t="s">
        <v>3694</v>
      </c>
      <c r="D51" s="285">
        <v>56.579999999999991</v>
      </c>
      <c r="E51" s="323">
        <f t="shared" si="1"/>
        <v>56.579999999999991</v>
      </c>
    </row>
    <row r="52" spans="1:35" ht="27" customHeight="1" outlineLevel="1" x14ac:dyDescent="0.25">
      <c r="A52" s="136" t="s">
        <v>1900</v>
      </c>
      <c r="B52" s="27" t="s">
        <v>1895</v>
      </c>
      <c r="C52" s="177" t="s">
        <v>1905</v>
      </c>
      <c r="D52" s="285">
        <v>380.87999999999994</v>
      </c>
      <c r="E52" s="323">
        <f t="shared" si="1"/>
        <v>380.87999999999994</v>
      </c>
    </row>
    <row r="53" spans="1:35" ht="27" customHeight="1" outlineLevel="1" x14ac:dyDescent="0.25">
      <c r="A53" s="139" t="s">
        <v>1901</v>
      </c>
      <c r="B53" s="27" t="s">
        <v>1896</v>
      </c>
      <c r="C53" s="177" t="s">
        <v>1906</v>
      </c>
      <c r="D53" s="285">
        <v>393.29999999999995</v>
      </c>
      <c r="E53" s="323">
        <f t="shared" si="1"/>
        <v>393.29999999999995</v>
      </c>
    </row>
    <row r="54" spans="1:35" ht="27" customHeight="1" outlineLevel="1" x14ac:dyDescent="0.25">
      <c r="A54" s="139" t="s">
        <v>1902</v>
      </c>
      <c r="B54" s="27" t="s">
        <v>1897</v>
      </c>
      <c r="C54" s="177" t="s">
        <v>1907</v>
      </c>
      <c r="D54" s="285">
        <v>393.29999999999995</v>
      </c>
      <c r="E54" s="323">
        <f t="shared" si="1"/>
        <v>393.29999999999995</v>
      </c>
    </row>
    <row r="55" spans="1:35" ht="27" customHeight="1" outlineLevel="1" x14ac:dyDescent="0.25">
      <c r="A55" s="139" t="s">
        <v>1903</v>
      </c>
      <c r="B55" s="27" t="s">
        <v>1898</v>
      </c>
      <c r="C55" s="177" t="s">
        <v>1908</v>
      </c>
      <c r="D55" s="285">
        <v>393.29999999999995</v>
      </c>
      <c r="E55" s="323">
        <f t="shared" si="1"/>
        <v>393.29999999999995</v>
      </c>
    </row>
    <row r="56" spans="1:35" ht="27" customHeight="1" outlineLevel="1" x14ac:dyDescent="0.25">
      <c r="A56" s="139" t="s">
        <v>5289</v>
      </c>
      <c r="B56" s="27" t="s">
        <v>5288</v>
      </c>
      <c r="C56" s="177" t="s">
        <v>5290</v>
      </c>
      <c r="D56" s="285">
        <v>633.41999999999985</v>
      </c>
      <c r="E56" s="323">
        <f t="shared" si="1"/>
        <v>633.41999999999985</v>
      </c>
    </row>
    <row r="57" spans="1:35" ht="30" customHeight="1" outlineLevel="1" x14ac:dyDescent="0.25">
      <c r="A57" s="137" t="s">
        <v>3695</v>
      </c>
      <c r="B57" s="32" t="s">
        <v>3696</v>
      </c>
      <c r="C57" s="28" t="s">
        <v>3697</v>
      </c>
      <c r="D57" s="285">
        <v>172.5</v>
      </c>
      <c r="E57" s="323">
        <f t="shared" si="1"/>
        <v>172.5</v>
      </c>
    </row>
    <row r="58" spans="1:35" ht="26.4" outlineLevel="1" x14ac:dyDescent="0.25">
      <c r="A58" s="137" t="s">
        <v>3698</v>
      </c>
      <c r="B58" s="32" t="s">
        <v>3699</v>
      </c>
      <c r="C58" s="28" t="s">
        <v>3700</v>
      </c>
      <c r="D58" s="285">
        <v>80.039999999999992</v>
      </c>
      <c r="E58" s="323">
        <f t="shared" si="1"/>
        <v>80.039999999999992</v>
      </c>
    </row>
    <row r="59" spans="1:35" ht="28.8" customHeight="1" outlineLevel="1" x14ac:dyDescent="0.25">
      <c r="A59" s="137" t="s">
        <v>3701</v>
      </c>
      <c r="B59" s="32" t="s">
        <v>3702</v>
      </c>
      <c r="C59" s="28" t="s">
        <v>3703</v>
      </c>
      <c r="D59" s="285">
        <v>56.579999999999991</v>
      </c>
      <c r="E59" s="323">
        <f t="shared" si="1"/>
        <v>56.579999999999991</v>
      </c>
    </row>
    <row r="60" spans="1:35" ht="30" customHeight="1" outlineLevel="1" x14ac:dyDescent="0.25">
      <c r="A60" s="137" t="s">
        <v>3704</v>
      </c>
      <c r="B60" s="32" t="s">
        <v>3705</v>
      </c>
      <c r="C60" s="28" t="s">
        <v>3706</v>
      </c>
      <c r="D60" s="285">
        <v>56.579999999999991</v>
      </c>
      <c r="E60" s="323">
        <f t="shared" si="1"/>
        <v>56.579999999999991</v>
      </c>
    </row>
    <row r="61" spans="1:35" ht="30" customHeight="1" outlineLevel="1" x14ac:dyDescent="0.25">
      <c r="A61" s="137" t="s">
        <v>3707</v>
      </c>
      <c r="B61" s="29" t="s">
        <v>3708</v>
      </c>
      <c r="C61" s="177" t="s">
        <v>3709</v>
      </c>
      <c r="D61" s="285">
        <v>33.119999999999997</v>
      </c>
      <c r="E61" s="323">
        <f t="shared" si="1"/>
        <v>33.119999999999997</v>
      </c>
    </row>
    <row r="62" spans="1:35" ht="30" customHeight="1" outlineLevel="1" x14ac:dyDescent="0.25">
      <c r="A62" s="137" t="s">
        <v>3710</v>
      </c>
      <c r="B62" s="29" t="s">
        <v>3711</v>
      </c>
      <c r="C62" s="177" t="s">
        <v>3712</v>
      </c>
      <c r="D62" s="285">
        <v>56.579999999999991</v>
      </c>
      <c r="E62" s="323">
        <f t="shared" si="1"/>
        <v>56.579999999999991</v>
      </c>
    </row>
    <row r="63" spans="1:35" ht="30" customHeight="1" outlineLevel="1" x14ac:dyDescent="0.25">
      <c r="A63" s="133" t="s">
        <v>4480</v>
      </c>
      <c r="B63" s="27" t="s">
        <v>4481</v>
      </c>
      <c r="C63" s="177" t="s">
        <v>4482</v>
      </c>
      <c r="D63" s="285">
        <v>536.81999999999994</v>
      </c>
      <c r="E63" s="323">
        <f t="shared" si="1"/>
        <v>536.81999999999994</v>
      </c>
    </row>
    <row r="64" spans="1:35" s="30" customFormat="1" ht="15.6" x14ac:dyDescent="0.25">
      <c r="A64" s="124" t="s">
        <v>4383</v>
      </c>
      <c r="B64" s="14"/>
      <c r="C64" s="14"/>
      <c r="D64" s="306"/>
      <c r="E64" s="333"/>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row>
    <row r="65" spans="1:5" ht="24.6" customHeight="1" outlineLevel="1" x14ac:dyDescent="0.25">
      <c r="A65" s="133" t="s">
        <v>3713</v>
      </c>
      <c r="B65" s="27" t="s">
        <v>3714</v>
      </c>
      <c r="C65" s="177" t="s">
        <v>3715</v>
      </c>
      <c r="D65" s="285">
        <v>67.61999999999999</v>
      </c>
      <c r="E65" s="323">
        <f t="shared" ref="E65:E96" si="2">D65*(1-$E$5)</f>
        <v>67.61999999999999</v>
      </c>
    </row>
    <row r="66" spans="1:5" ht="24.6" customHeight="1" outlineLevel="1" x14ac:dyDescent="0.25">
      <c r="A66" s="133" t="s">
        <v>904</v>
      </c>
      <c r="B66" s="27" t="s">
        <v>898</v>
      </c>
      <c r="C66" s="177" t="s">
        <v>3716</v>
      </c>
      <c r="D66" s="285">
        <v>28.979999999999997</v>
      </c>
      <c r="E66" s="323">
        <f t="shared" si="2"/>
        <v>28.979999999999997</v>
      </c>
    </row>
    <row r="67" spans="1:5" outlineLevel="1" x14ac:dyDescent="0.25">
      <c r="A67" s="133" t="s">
        <v>905</v>
      </c>
      <c r="B67" s="27" t="s">
        <v>899</v>
      </c>
      <c r="C67" s="177" t="s">
        <v>3717</v>
      </c>
      <c r="D67" s="285">
        <v>24.839999999999996</v>
      </c>
      <c r="E67" s="323">
        <f t="shared" si="2"/>
        <v>24.839999999999996</v>
      </c>
    </row>
    <row r="68" spans="1:5" ht="26.4" outlineLevel="1" x14ac:dyDescent="0.25">
      <c r="A68" s="136" t="s">
        <v>906</v>
      </c>
      <c r="B68" s="32" t="s">
        <v>900</v>
      </c>
      <c r="C68" s="177" t="s">
        <v>3718</v>
      </c>
      <c r="D68" s="285">
        <v>71.759999999999991</v>
      </c>
      <c r="E68" s="323">
        <f t="shared" si="2"/>
        <v>71.759999999999991</v>
      </c>
    </row>
    <row r="69" spans="1:5" outlineLevel="1" x14ac:dyDescent="0.25">
      <c r="A69" s="140" t="s">
        <v>3719</v>
      </c>
      <c r="B69" s="32" t="s">
        <v>3720</v>
      </c>
      <c r="C69" s="177" t="s">
        <v>3721</v>
      </c>
      <c r="D69" s="285">
        <v>13.799999999999999</v>
      </c>
      <c r="E69" s="323">
        <f t="shared" si="2"/>
        <v>13.799999999999999</v>
      </c>
    </row>
    <row r="70" spans="1:5" outlineLevel="1" x14ac:dyDescent="0.25">
      <c r="A70" s="131" t="s">
        <v>3722</v>
      </c>
      <c r="B70" s="29" t="s">
        <v>3723</v>
      </c>
      <c r="C70" s="177" t="s">
        <v>3724</v>
      </c>
      <c r="D70" s="285">
        <v>13.799999999999999</v>
      </c>
      <c r="E70" s="323">
        <f t="shared" si="2"/>
        <v>13.799999999999999</v>
      </c>
    </row>
    <row r="71" spans="1:5" outlineLevel="1" x14ac:dyDescent="0.25">
      <c r="A71" s="131" t="s">
        <v>3725</v>
      </c>
      <c r="B71" s="29" t="s">
        <v>3726</v>
      </c>
      <c r="C71" s="177" t="s">
        <v>3727</v>
      </c>
      <c r="D71" s="285">
        <v>22.08</v>
      </c>
      <c r="E71" s="323">
        <f t="shared" si="2"/>
        <v>22.08</v>
      </c>
    </row>
    <row r="72" spans="1:5" ht="24.6" customHeight="1" outlineLevel="1" x14ac:dyDescent="0.25">
      <c r="A72" s="131" t="s">
        <v>3728</v>
      </c>
      <c r="B72" s="29" t="s">
        <v>3729</v>
      </c>
      <c r="C72" s="177" t="s">
        <v>3730</v>
      </c>
      <c r="D72" s="285">
        <v>45.54</v>
      </c>
      <c r="E72" s="323">
        <f t="shared" si="2"/>
        <v>45.54</v>
      </c>
    </row>
    <row r="73" spans="1:5" ht="24.6" customHeight="1" outlineLevel="1" x14ac:dyDescent="0.25">
      <c r="A73" s="131" t="s">
        <v>3731</v>
      </c>
      <c r="B73" s="29" t="s">
        <v>3732</v>
      </c>
      <c r="C73" s="177" t="s">
        <v>3733</v>
      </c>
      <c r="D73" s="285">
        <v>45.54</v>
      </c>
      <c r="E73" s="323">
        <f t="shared" si="2"/>
        <v>45.54</v>
      </c>
    </row>
    <row r="74" spans="1:5" ht="24.6" customHeight="1" outlineLevel="1" x14ac:dyDescent="0.25">
      <c r="A74" s="131" t="s">
        <v>3734</v>
      </c>
      <c r="B74" s="29" t="s">
        <v>3735</v>
      </c>
      <c r="C74" s="177" t="s">
        <v>3736</v>
      </c>
      <c r="D74" s="285">
        <v>13.799999999999999</v>
      </c>
      <c r="E74" s="323">
        <f t="shared" si="2"/>
        <v>13.799999999999999</v>
      </c>
    </row>
    <row r="75" spans="1:5" outlineLevel="1" x14ac:dyDescent="0.25">
      <c r="A75" s="131" t="s">
        <v>3737</v>
      </c>
      <c r="B75" s="29" t="s">
        <v>3738</v>
      </c>
      <c r="C75" s="177" t="s">
        <v>3739</v>
      </c>
      <c r="D75" s="285">
        <v>26.22</v>
      </c>
      <c r="E75" s="323">
        <f t="shared" si="2"/>
        <v>26.22</v>
      </c>
    </row>
    <row r="76" spans="1:5" outlineLevel="1" x14ac:dyDescent="0.25">
      <c r="A76" s="133" t="s">
        <v>3740</v>
      </c>
      <c r="B76" s="27" t="s">
        <v>3741</v>
      </c>
      <c r="C76" s="177" t="s">
        <v>3742</v>
      </c>
      <c r="D76" s="285">
        <v>17.939999999999998</v>
      </c>
      <c r="E76" s="323">
        <f t="shared" si="2"/>
        <v>17.939999999999998</v>
      </c>
    </row>
    <row r="77" spans="1:5" ht="28.2" customHeight="1" outlineLevel="1" x14ac:dyDescent="0.25">
      <c r="A77" s="131" t="s">
        <v>3743</v>
      </c>
      <c r="B77" s="29" t="s">
        <v>3744</v>
      </c>
      <c r="C77" s="177" t="s">
        <v>3745</v>
      </c>
      <c r="D77" s="285">
        <v>67.61999999999999</v>
      </c>
      <c r="E77" s="323">
        <f t="shared" si="2"/>
        <v>67.61999999999999</v>
      </c>
    </row>
    <row r="78" spans="1:5" ht="28.2" customHeight="1" outlineLevel="1" x14ac:dyDescent="0.25">
      <c r="A78" s="131" t="s">
        <v>3746</v>
      </c>
      <c r="B78" s="29" t="s">
        <v>3747</v>
      </c>
      <c r="C78" s="177" t="s">
        <v>3748</v>
      </c>
      <c r="D78" s="285">
        <v>122.82</v>
      </c>
      <c r="E78" s="323">
        <f t="shared" si="2"/>
        <v>122.82</v>
      </c>
    </row>
    <row r="79" spans="1:5" ht="28.2" customHeight="1" outlineLevel="1" x14ac:dyDescent="0.25">
      <c r="A79" s="139" t="s">
        <v>3749</v>
      </c>
      <c r="B79" s="21" t="s">
        <v>3750</v>
      </c>
      <c r="C79" s="146" t="s">
        <v>3751</v>
      </c>
      <c r="D79" s="285">
        <v>122.82</v>
      </c>
      <c r="E79" s="323">
        <f t="shared" si="2"/>
        <v>122.82</v>
      </c>
    </row>
    <row r="80" spans="1:5" ht="28.2" customHeight="1" outlineLevel="1" x14ac:dyDescent="0.25">
      <c r="A80" s="139" t="s">
        <v>3752</v>
      </c>
      <c r="B80" s="21" t="s">
        <v>3753</v>
      </c>
      <c r="C80" s="146" t="s">
        <v>3754</v>
      </c>
      <c r="D80" s="285">
        <v>122.82</v>
      </c>
      <c r="E80" s="323">
        <f t="shared" si="2"/>
        <v>122.82</v>
      </c>
    </row>
    <row r="81" spans="1:5" outlineLevel="1" x14ac:dyDescent="0.25">
      <c r="A81" s="139" t="s">
        <v>3755</v>
      </c>
      <c r="B81" s="21" t="s">
        <v>3756</v>
      </c>
      <c r="C81" s="146" t="s">
        <v>3757</v>
      </c>
      <c r="D81" s="285">
        <v>40.019999999999996</v>
      </c>
      <c r="E81" s="323">
        <f t="shared" si="2"/>
        <v>40.019999999999996</v>
      </c>
    </row>
    <row r="82" spans="1:5" ht="28.2" customHeight="1" outlineLevel="1" x14ac:dyDescent="0.25">
      <c r="A82" s="139" t="s">
        <v>3758</v>
      </c>
      <c r="B82" s="21" t="s">
        <v>3759</v>
      </c>
      <c r="C82" s="146" t="s">
        <v>3760</v>
      </c>
      <c r="D82" s="285">
        <v>53.819999999999993</v>
      </c>
      <c r="E82" s="323">
        <f t="shared" si="2"/>
        <v>53.819999999999993</v>
      </c>
    </row>
    <row r="83" spans="1:5" ht="28.2" customHeight="1" outlineLevel="1" x14ac:dyDescent="0.25">
      <c r="A83" s="139" t="s">
        <v>3761</v>
      </c>
      <c r="B83" s="21" t="s">
        <v>3762</v>
      </c>
      <c r="C83" s="146" t="s">
        <v>3763</v>
      </c>
      <c r="D83" s="285">
        <v>45.54</v>
      </c>
      <c r="E83" s="323">
        <f t="shared" si="2"/>
        <v>45.54</v>
      </c>
    </row>
    <row r="84" spans="1:5" outlineLevel="1" x14ac:dyDescent="0.25">
      <c r="A84" s="139" t="s">
        <v>3764</v>
      </c>
      <c r="B84" s="24" t="s">
        <v>3765</v>
      </c>
      <c r="C84" s="103" t="s">
        <v>3766</v>
      </c>
      <c r="D84" s="285">
        <v>45.54</v>
      </c>
      <c r="E84" s="323">
        <f t="shared" si="2"/>
        <v>45.54</v>
      </c>
    </row>
    <row r="85" spans="1:5" ht="28.2" customHeight="1" outlineLevel="1" x14ac:dyDescent="0.25">
      <c r="A85" s="139" t="s">
        <v>2190</v>
      </c>
      <c r="B85" s="24" t="s">
        <v>4887</v>
      </c>
      <c r="C85" s="146" t="s">
        <v>3767</v>
      </c>
      <c r="D85" s="285">
        <v>136.61999999999998</v>
      </c>
      <c r="E85" s="323">
        <f t="shared" si="2"/>
        <v>136.61999999999998</v>
      </c>
    </row>
    <row r="86" spans="1:5" ht="28.2" customHeight="1" outlineLevel="1" x14ac:dyDescent="0.25">
      <c r="A86" s="139" t="s">
        <v>2191</v>
      </c>
      <c r="B86" s="24" t="s">
        <v>4888</v>
      </c>
      <c r="C86" s="146" t="s">
        <v>3768</v>
      </c>
      <c r="D86" s="285">
        <v>122.82</v>
      </c>
      <c r="E86" s="323">
        <f t="shared" si="2"/>
        <v>122.82</v>
      </c>
    </row>
    <row r="87" spans="1:5" ht="28.2" customHeight="1" outlineLevel="1" x14ac:dyDescent="0.25">
      <c r="A87" s="139" t="s">
        <v>2698</v>
      </c>
      <c r="B87" s="38" t="s">
        <v>2699</v>
      </c>
      <c r="C87" s="103" t="s">
        <v>2700</v>
      </c>
      <c r="D87" s="285">
        <v>178.01999999999995</v>
      </c>
      <c r="E87" s="323">
        <f t="shared" si="2"/>
        <v>178.01999999999995</v>
      </c>
    </row>
    <row r="88" spans="1:5" ht="28.2" customHeight="1" outlineLevel="1" x14ac:dyDescent="0.25">
      <c r="A88" s="139" t="s">
        <v>3769</v>
      </c>
      <c r="B88" s="38" t="s">
        <v>3770</v>
      </c>
      <c r="C88" s="103" t="s">
        <v>3771</v>
      </c>
      <c r="D88" s="285">
        <v>205.61999999999998</v>
      </c>
      <c r="E88" s="323">
        <f t="shared" si="2"/>
        <v>205.61999999999998</v>
      </c>
    </row>
    <row r="89" spans="1:5" ht="28.2" customHeight="1" outlineLevel="1" x14ac:dyDescent="0.25">
      <c r="A89" s="139" t="s">
        <v>2612</v>
      </c>
      <c r="B89" s="27" t="s">
        <v>2613</v>
      </c>
      <c r="C89" s="177" t="s">
        <v>2701</v>
      </c>
      <c r="D89" s="285">
        <v>150.41999999999996</v>
      </c>
      <c r="E89" s="323">
        <f t="shared" si="2"/>
        <v>150.41999999999996</v>
      </c>
    </row>
    <row r="90" spans="1:5" outlineLevel="1" x14ac:dyDescent="0.25">
      <c r="A90" s="139" t="s">
        <v>2090</v>
      </c>
      <c r="B90" s="27" t="s">
        <v>2091</v>
      </c>
      <c r="C90" s="177" t="s">
        <v>3772</v>
      </c>
      <c r="D90" s="285">
        <v>81.419999999999987</v>
      </c>
      <c r="E90" s="323">
        <f t="shared" si="2"/>
        <v>81.419999999999987</v>
      </c>
    </row>
    <row r="91" spans="1:5" ht="24.6" customHeight="1" outlineLevel="1" x14ac:dyDescent="0.25">
      <c r="A91" s="139" t="s">
        <v>2908</v>
      </c>
      <c r="B91" s="27" t="s">
        <v>2909</v>
      </c>
      <c r="C91" s="177" t="s">
        <v>2910</v>
      </c>
      <c r="D91" s="285">
        <v>81.419999999999987</v>
      </c>
      <c r="E91" s="323">
        <f t="shared" si="2"/>
        <v>81.419999999999987</v>
      </c>
    </row>
    <row r="92" spans="1:5" ht="27.6" customHeight="1" outlineLevel="1" x14ac:dyDescent="0.25">
      <c r="A92" s="139" t="s">
        <v>1153</v>
      </c>
      <c r="B92" s="27" t="s">
        <v>1150</v>
      </c>
      <c r="C92" s="177" t="s">
        <v>3773</v>
      </c>
      <c r="D92" s="285">
        <v>114.53999999999998</v>
      </c>
      <c r="E92" s="323">
        <f t="shared" si="2"/>
        <v>114.53999999999998</v>
      </c>
    </row>
    <row r="93" spans="1:5" ht="27.6" customHeight="1" outlineLevel="1" x14ac:dyDescent="0.25">
      <c r="A93" s="139" t="s">
        <v>1340</v>
      </c>
      <c r="B93" s="27" t="s">
        <v>1339</v>
      </c>
      <c r="C93" s="177" t="s">
        <v>3774</v>
      </c>
      <c r="D93" s="285">
        <v>56.579999999999991</v>
      </c>
      <c r="E93" s="323">
        <f t="shared" si="2"/>
        <v>56.579999999999991</v>
      </c>
    </row>
    <row r="94" spans="1:5" ht="27.6" customHeight="1" outlineLevel="1" x14ac:dyDescent="0.25">
      <c r="A94" s="139" t="s">
        <v>1827</v>
      </c>
      <c r="B94" s="27" t="s">
        <v>1826</v>
      </c>
      <c r="C94" s="177" t="s">
        <v>3775</v>
      </c>
      <c r="D94" s="285">
        <v>302.21999999999997</v>
      </c>
      <c r="E94" s="323">
        <f t="shared" si="2"/>
        <v>302.21999999999997</v>
      </c>
    </row>
    <row r="95" spans="1:5" ht="27.6" customHeight="1" outlineLevel="1" x14ac:dyDescent="0.25">
      <c r="A95" s="139" t="s">
        <v>2806</v>
      </c>
      <c r="B95" s="38" t="s">
        <v>2807</v>
      </c>
      <c r="C95" s="146" t="s">
        <v>2808</v>
      </c>
      <c r="D95" s="285">
        <v>343.62</v>
      </c>
      <c r="E95" s="323">
        <f t="shared" si="2"/>
        <v>343.62</v>
      </c>
    </row>
    <row r="96" spans="1:5" ht="27.6" customHeight="1" outlineLevel="1" x14ac:dyDescent="0.25">
      <c r="A96" s="139" t="s">
        <v>3776</v>
      </c>
      <c r="B96" s="38" t="s">
        <v>3777</v>
      </c>
      <c r="C96" s="146" t="s">
        <v>3778</v>
      </c>
      <c r="D96" s="285">
        <v>53.819999999999993</v>
      </c>
      <c r="E96" s="323">
        <f t="shared" si="2"/>
        <v>53.819999999999993</v>
      </c>
    </row>
    <row r="97" spans="1:5" ht="27.6" customHeight="1" outlineLevel="1" x14ac:dyDescent="0.25">
      <c r="A97" s="139" t="s">
        <v>3779</v>
      </c>
      <c r="B97" s="38" t="s">
        <v>3780</v>
      </c>
      <c r="C97" s="146" t="s">
        <v>3781</v>
      </c>
      <c r="D97" s="285">
        <v>274.61999999999995</v>
      </c>
      <c r="E97" s="323">
        <f t="shared" ref="E97:E128" si="3">D97*(1-$E$5)</f>
        <v>274.61999999999995</v>
      </c>
    </row>
    <row r="98" spans="1:5" ht="27.6" customHeight="1" outlineLevel="1" x14ac:dyDescent="0.25">
      <c r="A98" s="139" t="s">
        <v>3782</v>
      </c>
      <c r="B98" s="38" t="s">
        <v>3783</v>
      </c>
      <c r="C98" s="146" t="s">
        <v>3784</v>
      </c>
      <c r="D98" s="285">
        <v>592.01999999999987</v>
      </c>
      <c r="E98" s="323">
        <f t="shared" si="3"/>
        <v>592.01999999999987</v>
      </c>
    </row>
    <row r="99" spans="1:5" ht="27.6" customHeight="1" outlineLevel="1" x14ac:dyDescent="0.25">
      <c r="A99" s="139" t="s">
        <v>2147</v>
      </c>
      <c r="B99" s="38" t="s">
        <v>2146</v>
      </c>
      <c r="C99" s="146" t="s">
        <v>3786</v>
      </c>
      <c r="D99" s="285">
        <v>302.21999999999997</v>
      </c>
      <c r="E99" s="323">
        <f t="shared" si="3"/>
        <v>302.21999999999997</v>
      </c>
    </row>
    <row r="100" spans="1:5" ht="27.6" customHeight="1" outlineLevel="1" x14ac:dyDescent="0.25">
      <c r="A100" s="139" t="s">
        <v>2803</v>
      </c>
      <c r="B100" s="38" t="s">
        <v>2804</v>
      </c>
      <c r="C100" s="146" t="s">
        <v>2805</v>
      </c>
      <c r="D100" s="285">
        <v>343.62</v>
      </c>
      <c r="E100" s="323">
        <f t="shared" si="3"/>
        <v>343.62</v>
      </c>
    </row>
    <row r="101" spans="1:5" ht="27.6" customHeight="1" outlineLevel="1" x14ac:dyDescent="0.25">
      <c r="A101" s="139" t="s">
        <v>2656</v>
      </c>
      <c r="B101" s="38" t="s">
        <v>2655</v>
      </c>
      <c r="C101" s="146" t="s">
        <v>2657</v>
      </c>
      <c r="D101" s="285">
        <v>523.02</v>
      </c>
      <c r="E101" s="323">
        <f t="shared" si="3"/>
        <v>523.02</v>
      </c>
    </row>
    <row r="102" spans="1:5" ht="27.6" customHeight="1" outlineLevel="1" x14ac:dyDescent="0.25">
      <c r="A102" s="139" t="s">
        <v>3787</v>
      </c>
      <c r="B102" s="38" t="s">
        <v>3788</v>
      </c>
      <c r="C102" s="146" t="s">
        <v>3789</v>
      </c>
      <c r="D102" s="285">
        <v>95.219999999999985</v>
      </c>
      <c r="E102" s="323">
        <f t="shared" si="3"/>
        <v>95.219999999999985</v>
      </c>
    </row>
    <row r="103" spans="1:5" ht="27.6" customHeight="1" outlineLevel="1" x14ac:dyDescent="0.25">
      <c r="A103" s="139" t="s">
        <v>3164</v>
      </c>
      <c r="B103" s="38" t="s">
        <v>3163</v>
      </c>
      <c r="C103" s="146" t="s">
        <v>3165</v>
      </c>
      <c r="D103" s="285">
        <v>302.21999999999997</v>
      </c>
      <c r="E103" s="323">
        <f t="shared" si="3"/>
        <v>302.21999999999997</v>
      </c>
    </row>
    <row r="104" spans="1:5" ht="27.6" customHeight="1" outlineLevel="1" x14ac:dyDescent="0.25">
      <c r="A104" s="139" t="s">
        <v>3167</v>
      </c>
      <c r="B104" s="38" t="s">
        <v>3166</v>
      </c>
      <c r="C104" s="146" t="s">
        <v>3168</v>
      </c>
      <c r="D104" s="285">
        <v>178.01999999999995</v>
      </c>
      <c r="E104" s="323">
        <f t="shared" si="3"/>
        <v>178.01999999999995</v>
      </c>
    </row>
    <row r="105" spans="1:5" ht="27.6" customHeight="1" outlineLevel="1" x14ac:dyDescent="0.25">
      <c r="A105" s="139" t="s">
        <v>3169</v>
      </c>
      <c r="B105" s="38" t="s">
        <v>3170</v>
      </c>
      <c r="C105" s="146" t="s">
        <v>3171</v>
      </c>
      <c r="D105" s="285">
        <v>67.61999999999999</v>
      </c>
      <c r="E105" s="323">
        <f t="shared" si="3"/>
        <v>67.61999999999999</v>
      </c>
    </row>
    <row r="106" spans="1:5" ht="27.6" customHeight="1" outlineLevel="1" x14ac:dyDescent="0.25">
      <c r="A106" s="139" t="s">
        <v>3172</v>
      </c>
      <c r="B106" s="38" t="s">
        <v>3173</v>
      </c>
      <c r="C106" s="146" t="s">
        <v>3174</v>
      </c>
      <c r="D106" s="285">
        <v>81.419999999999987</v>
      </c>
      <c r="E106" s="323">
        <f t="shared" si="3"/>
        <v>81.419999999999987</v>
      </c>
    </row>
    <row r="107" spans="1:5" ht="24.6" customHeight="1" outlineLevel="1" x14ac:dyDescent="0.25">
      <c r="A107" s="139" t="s">
        <v>3790</v>
      </c>
      <c r="B107" s="38" t="s">
        <v>3791</v>
      </c>
      <c r="C107" s="146" t="s">
        <v>3792</v>
      </c>
      <c r="D107" s="285">
        <v>260.81999999999994</v>
      </c>
      <c r="E107" s="323">
        <f t="shared" si="3"/>
        <v>260.81999999999994</v>
      </c>
    </row>
    <row r="108" spans="1:5" ht="24.6" customHeight="1" outlineLevel="1" x14ac:dyDescent="0.25">
      <c r="A108" s="139" t="s">
        <v>1157</v>
      </c>
      <c r="B108" s="38" t="s">
        <v>1156</v>
      </c>
      <c r="C108" s="146" t="s">
        <v>3793</v>
      </c>
      <c r="D108" s="285">
        <v>149.04</v>
      </c>
      <c r="E108" s="323">
        <f t="shared" si="3"/>
        <v>149.04</v>
      </c>
    </row>
    <row r="109" spans="1:5" ht="27.6" customHeight="1" outlineLevel="1" x14ac:dyDescent="0.25">
      <c r="A109" s="139" t="s">
        <v>572</v>
      </c>
      <c r="B109" s="38" t="s">
        <v>1117</v>
      </c>
      <c r="C109" s="146" t="s">
        <v>3794</v>
      </c>
      <c r="D109" s="285">
        <v>103.49999999999999</v>
      </c>
      <c r="E109" s="323">
        <f t="shared" si="3"/>
        <v>103.49999999999999</v>
      </c>
    </row>
    <row r="110" spans="1:5" ht="27.6" customHeight="1" outlineLevel="1" x14ac:dyDescent="0.25">
      <c r="A110" s="139" t="s">
        <v>2182</v>
      </c>
      <c r="B110" s="38" t="s">
        <v>2181</v>
      </c>
      <c r="C110" s="146" t="s">
        <v>3795</v>
      </c>
      <c r="D110" s="285">
        <v>205.61999999999998</v>
      </c>
      <c r="E110" s="323">
        <f t="shared" si="3"/>
        <v>205.61999999999998</v>
      </c>
    </row>
    <row r="111" spans="1:5" outlineLevel="1" x14ac:dyDescent="0.25">
      <c r="A111" s="139" t="s">
        <v>3796</v>
      </c>
      <c r="B111" s="38" t="s">
        <v>3797</v>
      </c>
      <c r="C111" s="146" t="s">
        <v>3798</v>
      </c>
      <c r="D111" s="285">
        <v>12.419999999999998</v>
      </c>
      <c r="E111" s="323">
        <f t="shared" si="3"/>
        <v>12.419999999999998</v>
      </c>
    </row>
    <row r="112" spans="1:5" ht="27.6" customHeight="1" outlineLevel="1" x14ac:dyDescent="0.25">
      <c r="A112" s="139" t="s">
        <v>3799</v>
      </c>
      <c r="B112" s="38" t="s">
        <v>3800</v>
      </c>
      <c r="C112" s="146" t="s">
        <v>3801</v>
      </c>
      <c r="D112" s="285">
        <v>302.21999999999997</v>
      </c>
      <c r="E112" s="323">
        <f t="shared" si="3"/>
        <v>302.21999999999997</v>
      </c>
    </row>
    <row r="113" spans="1:5" outlineLevel="1" x14ac:dyDescent="0.25">
      <c r="A113" s="139" t="s">
        <v>3802</v>
      </c>
      <c r="B113" s="38" t="s">
        <v>3803</v>
      </c>
      <c r="C113" s="146" t="s">
        <v>3804</v>
      </c>
      <c r="D113" s="285">
        <v>150.41999999999996</v>
      </c>
      <c r="E113" s="323">
        <f t="shared" si="3"/>
        <v>150.41999999999996</v>
      </c>
    </row>
    <row r="114" spans="1:5" ht="27.6" customHeight="1" outlineLevel="1" x14ac:dyDescent="0.25">
      <c r="A114" s="139" t="s">
        <v>133</v>
      </c>
      <c r="B114" s="38" t="s">
        <v>1164</v>
      </c>
      <c r="C114" s="146" t="s">
        <v>2915</v>
      </c>
      <c r="D114" s="285">
        <v>69</v>
      </c>
      <c r="E114" s="323">
        <f t="shared" si="3"/>
        <v>69</v>
      </c>
    </row>
    <row r="115" spans="1:5" ht="14.4" customHeight="1" outlineLevel="1" x14ac:dyDescent="0.25">
      <c r="A115" s="139" t="s">
        <v>3805</v>
      </c>
      <c r="B115" s="38" t="s">
        <v>3806</v>
      </c>
      <c r="C115" s="146" t="s">
        <v>3807</v>
      </c>
      <c r="D115" s="285">
        <v>45.54</v>
      </c>
      <c r="E115" s="323">
        <f t="shared" si="3"/>
        <v>45.54</v>
      </c>
    </row>
    <row r="116" spans="1:5" ht="24.6" customHeight="1" outlineLevel="1" x14ac:dyDescent="0.25">
      <c r="A116" s="139" t="s">
        <v>3808</v>
      </c>
      <c r="B116" s="38" t="s">
        <v>3809</v>
      </c>
      <c r="C116" s="146" t="s">
        <v>3810</v>
      </c>
      <c r="D116" s="285">
        <v>81.419999999999987</v>
      </c>
      <c r="E116" s="323">
        <f t="shared" si="3"/>
        <v>81.419999999999987</v>
      </c>
    </row>
    <row r="117" spans="1:5" ht="39.6" outlineLevel="1" x14ac:dyDescent="0.25">
      <c r="A117" s="139" t="s">
        <v>3811</v>
      </c>
      <c r="B117" s="38" t="s">
        <v>3812</v>
      </c>
      <c r="C117" s="146" t="s">
        <v>3813</v>
      </c>
      <c r="D117" s="285">
        <v>311.87999999999994</v>
      </c>
      <c r="E117" s="323">
        <f t="shared" si="3"/>
        <v>311.87999999999994</v>
      </c>
    </row>
    <row r="118" spans="1:5" ht="24.6" customHeight="1" outlineLevel="1" x14ac:dyDescent="0.25">
      <c r="A118" s="139" t="s">
        <v>3814</v>
      </c>
      <c r="B118" s="24" t="s">
        <v>3815</v>
      </c>
      <c r="C118" s="177" t="s">
        <v>3816</v>
      </c>
      <c r="D118" s="285">
        <v>172.5</v>
      </c>
      <c r="E118" s="323">
        <f t="shared" si="3"/>
        <v>172.5</v>
      </c>
    </row>
    <row r="119" spans="1:5" ht="12.6" customHeight="1" outlineLevel="1" x14ac:dyDescent="0.25">
      <c r="A119" s="139" t="s">
        <v>3817</v>
      </c>
      <c r="B119" s="24" t="s">
        <v>3818</v>
      </c>
      <c r="C119" s="177" t="s">
        <v>3819</v>
      </c>
      <c r="D119" s="285">
        <v>302.21999999999997</v>
      </c>
      <c r="E119" s="323">
        <f t="shared" si="3"/>
        <v>302.21999999999997</v>
      </c>
    </row>
    <row r="120" spans="1:5" ht="27" customHeight="1" outlineLevel="1" x14ac:dyDescent="0.25">
      <c r="A120" s="139" t="s">
        <v>3820</v>
      </c>
      <c r="B120" s="24" t="s">
        <v>3821</v>
      </c>
      <c r="C120" s="177" t="s">
        <v>3822</v>
      </c>
      <c r="D120" s="285">
        <v>53.819999999999993</v>
      </c>
      <c r="E120" s="323">
        <f t="shared" si="3"/>
        <v>53.819999999999993</v>
      </c>
    </row>
    <row r="121" spans="1:5" ht="27" customHeight="1" outlineLevel="1" x14ac:dyDescent="0.25">
      <c r="A121" s="139" t="s">
        <v>3823</v>
      </c>
      <c r="B121" s="24" t="s">
        <v>3824</v>
      </c>
      <c r="C121" s="177" t="s">
        <v>3825</v>
      </c>
      <c r="D121" s="285">
        <v>53.819999999999993</v>
      </c>
      <c r="E121" s="323">
        <f t="shared" si="3"/>
        <v>53.819999999999993</v>
      </c>
    </row>
    <row r="122" spans="1:5" ht="27" customHeight="1" outlineLevel="1" x14ac:dyDescent="0.25">
      <c r="A122" s="139" t="s">
        <v>3826</v>
      </c>
      <c r="B122" s="24" t="s">
        <v>3827</v>
      </c>
      <c r="C122" s="177" t="s">
        <v>3828</v>
      </c>
      <c r="D122" s="285">
        <v>109.01999999999998</v>
      </c>
      <c r="E122" s="323">
        <f t="shared" si="3"/>
        <v>109.01999999999998</v>
      </c>
    </row>
    <row r="123" spans="1:5" ht="27" customHeight="1" outlineLevel="1" x14ac:dyDescent="0.25">
      <c r="A123" s="133" t="s">
        <v>3829</v>
      </c>
      <c r="B123" s="27" t="s">
        <v>3830</v>
      </c>
      <c r="C123" s="177" t="s">
        <v>3831</v>
      </c>
      <c r="D123" s="285">
        <v>53.819999999999993</v>
      </c>
      <c r="E123" s="323">
        <f t="shared" si="3"/>
        <v>53.819999999999993</v>
      </c>
    </row>
    <row r="124" spans="1:5" ht="27" customHeight="1" outlineLevel="1" x14ac:dyDescent="0.25">
      <c r="A124" s="133" t="s">
        <v>3832</v>
      </c>
      <c r="B124" s="27" t="s">
        <v>3833</v>
      </c>
      <c r="C124" s="177" t="s">
        <v>3834</v>
      </c>
      <c r="D124" s="285">
        <v>40.019999999999996</v>
      </c>
      <c r="E124" s="323">
        <f t="shared" si="3"/>
        <v>40.019999999999996</v>
      </c>
    </row>
    <row r="125" spans="1:5" ht="27" customHeight="1" outlineLevel="1" x14ac:dyDescent="0.25">
      <c r="A125" s="133" t="s">
        <v>3841</v>
      </c>
      <c r="B125" s="27" t="s">
        <v>3842</v>
      </c>
      <c r="C125" s="177" t="s">
        <v>3843</v>
      </c>
      <c r="D125" s="285">
        <v>67.61999999999999</v>
      </c>
      <c r="E125" s="323">
        <f t="shared" si="3"/>
        <v>67.61999999999999</v>
      </c>
    </row>
    <row r="126" spans="1:5" ht="27" customHeight="1" outlineLevel="1" x14ac:dyDescent="0.25">
      <c r="A126" s="136" t="s">
        <v>3844</v>
      </c>
      <c r="B126" s="32" t="s">
        <v>3845</v>
      </c>
      <c r="C126" s="177" t="s">
        <v>3846</v>
      </c>
      <c r="D126" s="285">
        <v>53.819999999999993</v>
      </c>
      <c r="E126" s="323">
        <f t="shared" si="3"/>
        <v>53.819999999999993</v>
      </c>
    </row>
    <row r="127" spans="1:5" ht="27" customHeight="1" outlineLevel="1" x14ac:dyDescent="0.25">
      <c r="A127" s="140" t="s">
        <v>3847</v>
      </c>
      <c r="B127" s="32" t="s">
        <v>3848</v>
      </c>
      <c r="C127" s="177" t="s">
        <v>3849</v>
      </c>
      <c r="D127" s="285">
        <v>53.819999999999993</v>
      </c>
      <c r="E127" s="323">
        <f t="shared" si="3"/>
        <v>53.819999999999993</v>
      </c>
    </row>
    <row r="128" spans="1:5" ht="27" customHeight="1" outlineLevel="1" x14ac:dyDescent="0.25">
      <c r="A128" s="131" t="s">
        <v>3850</v>
      </c>
      <c r="B128" s="29" t="s">
        <v>3851</v>
      </c>
      <c r="C128" s="177" t="s">
        <v>3852</v>
      </c>
      <c r="D128" s="285">
        <v>45.54</v>
      </c>
      <c r="E128" s="323">
        <f t="shared" si="3"/>
        <v>45.54</v>
      </c>
    </row>
    <row r="129" spans="1:5" ht="27" customHeight="1" outlineLevel="1" x14ac:dyDescent="0.25">
      <c r="A129" s="133" t="s">
        <v>3853</v>
      </c>
      <c r="B129" s="27" t="s">
        <v>3854</v>
      </c>
      <c r="C129" s="177" t="s">
        <v>3855</v>
      </c>
      <c r="D129" s="285">
        <v>45.54</v>
      </c>
      <c r="E129" s="323">
        <f t="shared" ref="E129:E159" si="4">D129*(1-$E$5)</f>
        <v>45.54</v>
      </c>
    </row>
    <row r="130" spans="1:5" ht="27" customHeight="1" outlineLevel="1" x14ac:dyDescent="0.25">
      <c r="A130" s="131" t="s">
        <v>3856</v>
      </c>
      <c r="B130" s="29" t="s">
        <v>3857</v>
      </c>
      <c r="C130" s="177" t="s">
        <v>3858</v>
      </c>
      <c r="D130" s="285">
        <v>56.579999999999991</v>
      </c>
      <c r="E130" s="323">
        <f t="shared" si="4"/>
        <v>56.579999999999991</v>
      </c>
    </row>
    <row r="131" spans="1:5" ht="14.55" customHeight="1" outlineLevel="1" x14ac:dyDescent="0.25">
      <c r="A131" s="131" t="s">
        <v>4889</v>
      </c>
      <c r="B131" s="29" t="s">
        <v>4890</v>
      </c>
      <c r="C131" s="177" t="s">
        <v>4891</v>
      </c>
      <c r="D131" s="285">
        <v>81.419999999999987</v>
      </c>
      <c r="E131" s="323">
        <f t="shared" si="4"/>
        <v>81.419999999999987</v>
      </c>
    </row>
    <row r="132" spans="1:5" ht="24.6" customHeight="1" outlineLevel="1" x14ac:dyDescent="0.25">
      <c r="A132" s="139" t="s">
        <v>3859</v>
      </c>
      <c r="B132" s="21" t="s">
        <v>3860</v>
      </c>
      <c r="C132" s="146" t="s">
        <v>3861</v>
      </c>
      <c r="D132" s="285">
        <v>45.54</v>
      </c>
      <c r="E132" s="323">
        <f t="shared" si="4"/>
        <v>45.54</v>
      </c>
    </row>
    <row r="133" spans="1:5" ht="27" customHeight="1" outlineLevel="1" x14ac:dyDescent="0.25">
      <c r="A133" s="139" t="s">
        <v>1930</v>
      </c>
      <c r="B133" s="21" t="s">
        <v>1929</v>
      </c>
      <c r="C133" s="146" t="s">
        <v>3862</v>
      </c>
      <c r="D133" s="285">
        <v>45.54</v>
      </c>
      <c r="E133" s="323">
        <f t="shared" si="4"/>
        <v>45.54</v>
      </c>
    </row>
    <row r="134" spans="1:5" ht="27" customHeight="1" outlineLevel="1" x14ac:dyDescent="0.25">
      <c r="A134" s="139" t="s">
        <v>2610</v>
      </c>
      <c r="B134" s="21" t="s">
        <v>2611</v>
      </c>
      <c r="C134" s="146" t="s">
        <v>3863</v>
      </c>
      <c r="D134" s="285">
        <v>45.54</v>
      </c>
      <c r="E134" s="323">
        <f t="shared" si="4"/>
        <v>45.54</v>
      </c>
    </row>
    <row r="135" spans="1:5" ht="27" customHeight="1" outlineLevel="1" x14ac:dyDescent="0.25">
      <c r="A135" s="139" t="s">
        <v>3864</v>
      </c>
      <c r="B135" s="21" t="s">
        <v>2635</v>
      </c>
      <c r="C135" s="146" t="s">
        <v>3865</v>
      </c>
      <c r="D135" s="285">
        <v>56.579999999999991</v>
      </c>
      <c r="E135" s="323">
        <f t="shared" si="4"/>
        <v>56.579999999999991</v>
      </c>
    </row>
    <row r="136" spans="1:5" ht="24.6" customHeight="1" outlineLevel="1" x14ac:dyDescent="0.25">
      <c r="A136" s="139" t="s">
        <v>3866</v>
      </c>
      <c r="B136" s="21" t="s">
        <v>3867</v>
      </c>
      <c r="C136" s="146" t="s">
        <v>3868</v>
      </c>
      <c r="D136" s="285">
        <v>80.039999999999992</v>
      </c>
      <c r="E136" s="323">
        <f t="shared" si="4"/>
        <v>80.039999999999992</v>
      </c>
    </row>
    <row r="137" spans="1:5" ht="27.6" customHeight="1" outlineLevel="1" x14ac:dyDescent="0.25">
      <c r="A137" s="139" t="s">
        <v>3869</v>
      </c>
      <c r="B137" s="24" t="s">
        <v>3870</v>
      </c>
      <c r="C137" s="103" t="s">
        <v>3871</v>
      </c>
      <c r="D137" s="285">
        <v>164.21999999999997</v>
      </c>
      <c r="E137" s="323">
        <f t="shared" si="4"/>
        <v>164.21999999999997</v>
      </c>
    </row>
    <row r="138" spans="1:5" ht="27.6" customHeight="1" outlineLevel="1" x14ac:dyDescent="0.25">
      <c r="A138" s="139" t="s">
        <v>3162</v>
      </c>
      <c r="B138" s="24" t="s">
        <v>3160</v>
      </c>
      <c r="C138" s="146" t="s">
        <v>3161</v>
      </c>
      <c r="D138" s="285">
        <v>136.61999999999998</v>
      </c>
      <c r="E138" s="323">
        <f t="shared" si="4"/>
        <v>136.61999999999998</v>
      </c>
    </row>
    <row r="139" spans="1:5" ht="27.6" customHeight="1" outlineLevel="1" x14ac:dyDescent="0.25">
      <c r="A139" s="139" t="s">
        <v>3872</v>
      </c>
      <c r="B139" s="24" t="s">
        <v>3873</v>
      </c>
      <c r="C139" s="146" t="s">
        <v>3874</v>
      </c>
      <c r="D139" s="285">
        <v>95.219999999999985</v>
      </c>
      <c r="E139" s="323">
        <f t="shared" si="4"/>
        <v>95.219999999999985</v>
      </c>
    </row>
    <row r="140" spans="1:5" ht="27.6" customHeight="1" outlineLevel="1" x14ac:dyDescent="0.25">
      <c r="A140" s="139" t="s">
        <v>2149</v>
      </c>
      <c r="B140" s="38" t="s">
        <v>2148</v>
      </c>
      <c r="C140" s="103" t="s">
        <v>3875</v>
      </c>
      <c r="D140" s="285">
        <v>302.21999999999997</v>
      </c>
      <c r="E140" s="323">
        <f t="shared" si="4"/>
        <v>302.21999999999997</v>
      </c>
    </row>
    <row r="141" spans="1:5" ht="27.6" customHeight="1" outlineLevel="1" x14ac:dyDescent="0.25">
      <c r="A141" s="139" t="s">
        <v>3876</v>
      </c>
      <c r="B141" s="38" t="s">
        <v>3877</v>
      </c>
      <c r="C141" s="103" t="s">
        <v>3878</v>
      </c>
      <c r="D141" s="285">
        <v>178.01999999999995</v>
      </c>
      <c r="E141" s="323">
        <f t="shared" si="4"/>
        <v>178.01999999999995</v>
      </c>
    </row>
    <row r="142" spans="1:5" ht="26.4" outlineLevel="1" x14ac:dyDescent="0.25">
      <c r="A142" s="139" t="s">
        <v>3879</v>
      </c>
      <c r="B142" s="27" t="s">
        <v>3880</v>
      </c>
      <c r="C142" s="177" t="s">
        <v>3881</v>
      </c>
      <c r="D142" s="285">
        <v>103.49999999999999</v>
      </c>
      <c r="E142" s="323">
        <f t="shared" si="4"/>
        <v>103.49999999999999</v>
      </c>
    </row>
    <row r="143" spans="1:5" ht="27.6" customHeight="1" outlineLevel="1" x14ac:dyDescent="0.25">
      <c r="A143" s="139" t="s">
        <v>3882</v>
      </c>
      <c r="B143" s="27" t="s">
        <v>3883</v>
      </c>
      <c r="C143" s="177" t="s">
        <v>3884</v>
      </c>
      <c r="D143" s="285">
        <v>150.41999999999996</v>
      </c>
      <c r="E143" s="323">
        <f t="shared" si="4"/>
        <v>150.41999999999996</v>
      </c>
    </row>
    <row r="144" spans="1:5" ht="27" customHeight="1" outlineLevel="1" x14ac:dyDescent="0.25">
      <c r="A144" s="139" t="s">
        <v>3886</v>
      </c>
      <c r="B144" s="27" t="s">
        <v>3887</v>
      </c>
      <c r="C144" s="177" t="s">
        <v>3888</v>
      </c>
      <c r="D144" s="285">
        <v>164.21999999999997</v>
      </c>
      <c r="E144" s="323">
        <f t="shared" si="4"/>
        <v>164.21999999999997</v>
      </c>
    </row>
    <row r="145" spans="1:5" ht="27" customHeight="1" outlineLevel="1" x14ac:dyDescent="0.25">
      <c r="A145" s="139" t="s">
        <v>1616</v>
      </c>
      <c r="B145" s="27" t="s">
        <v>1615</v>
      </c>
      <c r="C145" s="177" t="s">
        <v>3889</v>
      </c>
      <c r="D145" s="285">
        <v>95.219999999999985</v>
      </c>
      <c r="E145" s="323">
        <f t="shared" si="4"/>
        <v>95.219999999999985</v>
      </c>
    </row>
    <row r="146" spans="1:5" ht="27" customHeight="1" outlineLevel="1" x14ac:dyDescent="0.25">
      <c r="A146" s="139" t="s">
        <v>3237</v>
      </c>
      <c r="B146" s="27" t="s">
        <v>3236</v>
      </c>
      <c r="C146" s="177" t="s">
        <v>3238</v>
      </c>
      <c r="D146" s="285">
        <v>81.419999999999987</v>
      </c>
      <c r="E146" s="323">
        <f t="shared" si="4"/>
        <v>81.419999999999987</v>
      </c>
    </row>
    <row r="147" spans="1:5" ht="27" customHeight="1" outlineLevel="1" x14ac:dyDescent="0.25">
      <c r="A147" s="139" t="s">
        <v>3893</v>
      </c>
      <c r="B147" s="38" t="s">
        <v>3894</v>
      </c>
      <c r="C147" s="146" t="s">
        <v>3895</v>
      </c>
      <c r="D147" s="285">
        <v>219.41999999999996</v>
      </c>
      <c r="E147" s="323">
        <f t="shared" si="4"/>
        <v>219.41999999999996</v>
      </c>
    </row>
    <row r="148" spans="1:5" ht="27" customHeight="1" outlineLevel="1" x14ac:dyDescent="0.25">
      <c r="A148" s="139" t="s">
        <v>2749</v>
      </c>
      <c r="B148" s="38" t="s">
        <v>2748</v>
      </c>
      <c r="C148" s="146" t="s">
        <v>2750</v>
      </c>
      <c r="D148" s="285">
        <v>178.01999999999995</v>
      </c>
      <c r="E148" s="323">
        <f t="shared" si="4"/>
        <v>178.01999999999995</v>
      </c>
    </row>
    <row r="149" spans="1:5" ht="27" customHeight="1" outlineLevel="1" x14ac:dyDescent="0.25">
      <c r="A149" s="139" t="s">
        <v>2615</v>
      </c>
      <c r="B149" s="38" t="s">
        <v>2614</v>
      </c>
      <c r="C149" s="146" t="s">
        <v>3896</v>
      </c>
      <c r="D149" s="285">
        <v>69</v>
      </c>
      <c r="E149" s="323">
        <f t="shared" si="4"/>
        <v>69</v>
      </c>
    </row>
    <row r="150" spans="1:5" ht="27" customHeight="1" outlineLevel="1" x14ac:dyDescent="0.25">
      <c r="A150" s="139" t="s">
        <v>3897</v>
      </c>
      <c r="B150" s="38" t="s">
        <v>3898</v>
      </c>
      <c r="C150" s="146" t="s">
        <v>3899</v>
      </c>
      <c r="D150" s="285">
        <v>81.419999999999987</v>
      </c>
      <c r="E150" s="323">
        <f t="shared" si="4"/>
        <v>81.419999999999987</v>
      </c>
    </row>
    <row r="151" spans="1:5" outlineLevel="1" x14ac:dyDescent="0.25">
      <c r="A151" s="139" t="s">
        <v>3900</v>
      </c>
      <c r="B151" s="38" t="s">
        <v>3901</v>
      </c>
      <c r="C151" s="146" t="s">
        <v>3902</v>
      </c>
      <c r="D151" s="285">
        <v>564.41999999999996</v>
      </c>
      <c r="E151" s="323">
        <f t="shared" si="4"/>
        <v>564.41999999999996</v>
      </c>
    </row>
    <row r="152" spans="1:5" outlineLevel="1" x14ac:dyDescent="0.25">
      <c r="A152" s="139" t="s">
        <v>3903</v>
      </c>
      <c r="B152" s="38" t="s">
        <v>3904</v>
      </c>
      <c r="C152" s="146" t="s">
        <v>3905</v>
      </c>
      <c r="D152" s="285">
        <v>619.61999999999989</v>
      </c>
      <c r="E152" s="323">
        <f t="shared" si="4"/>
        <v>619.61999999999989</v>
      </c>
    </row>
    <row r="153" spans="1:5" ht="27" customHeight="1" outlineLevel="1" x14ac:dyDescent="0.25">
      <c r="A153" s="139" t="s">
        <v>3906</v>
      </c>
      <c r="B153" s="38" t="s">
        <v>3907</v>
      </c>
      <c r="C153" s="146" t="s">
        <v>3908</v>
      </c>
      <c r="D153" s="285">
        <v>150.41999999999996</v>
      </c>
      <c r="E153" s="323">
        <f t="shared" si="4"/>
        <v>150.41999999999996</v>
      </c>
    </row>
    <row r="154" spans="1:5" ht="27" customHeight="1" outlineLevel="1" x14ac:dyDescent="0.25">
      <c r="A154" s="139" t="s">
        <v>4483</v>
      </c>
      <c r="B154" s="38" t="s">
        <v>4484</v>
      </c>
      <c r="C154" s="146" t="s">
        <v>4485</v>
      </c>
      <c r="D154" s="285">
        <v>219.41999999999996</v>
      </c>
      <c r="E154" s="323">
        <f t="shared" si="4"/>
        <v>219.41999999999996</v>
      </c>
    </row>
    <row r="155" spans="1:5" ht="26.4" outlineLevel="1" x14ac:dyDescent="0.25">
      <c r="A155" s="139" t="s">
        <v>4486</v>
      </c>
      <c r="B155" s="38" t="s">
        <v>4487</v>
      </c>
      <c r="C155" s="146" t="s">
        <v>4488</v>
      </c>
      <c r="D155" s="285">
        <v>247.01999999999995</v>
      </c>
      <c r="E155" s="323">
        <f t="shared" si="4"/>
        <v>247.01999999999995</v>
      </c>
    </row>
    <row r="156" spans="1:5" ht="26.4" outlineLevel="1" x14ac:dyDescent="0.25">
      <c r="A156" s="139" t="s">
        <v>172</v>
      </c>
      <c r="B156" s="38" t="s">
        <v>1116</v>
      </c>
      <c r="C156" s="146" t="s">
        <v>3912</v>
      </c>
      <c r="D156" s="285">
        <v>114.53999999999998</v>
      </c>
      <c r="E156" s="323">
        <f t="shared" si="4"/>
        <v>114.53999999999998</v>
      </c>
    </row>
    <row r="157" spans="1:5" outlineLevel="1" x14ac:dyDescent="0.25">
      <c r="A157" s="139" t="s">
        <v>174</v>
      </c>
      <c r="B157" s="38" t="s">
        <v>1118</v>
      </c>
      <c r="C157" s="146" t="s">
        <v>3913</v>
      </c>
      <c r="D157" s="285">
        <v>161.46</v>
      </c>
      <c r="E157" s="323">
        <f t="shared" si="4"/>
        <v>161.46</v>
      </c>
    </row>
    <row r="158" spans="1:5" outlineLevel="1" x14ac:dyDescent="0.25">
      <c r="A158" s="139" t="s">
        <v>3914</v>
      </c>
      <c r="B158" s="38" t="s">
        <v>3915</v>
      </c>
      <c r="C158" s="146" t="s">
        <v>3916</v>
      </c>
      <c r="D158" s="285">
        <v>91.08</v>
      </c>
      <c r="E158" s="323">
        <f t="shared" si="4"/>
        <v>91.08</v>
      </c>
    </row>
    <row r="159" spans="1:5" ht="28.2" customHeight="1" outlineLevel="1" x14ac:dyDescent="0.25">
      <c r="A159" s="272">
        <v>21764</v>
      </c>
      <c r="B159" s="38" t="s">
        <v>3917</v>
      </c>
      <c r="C159" s="146" t="s">
        <v>3918</v>
      </c>
      <c r="D159" s="285">
        <v>52.44</v>
      </c>
      <c r="E159" s="323">
        <f t="shared" si="4"/>
        <v>52.44</v>
      </c>
    </row>
    <row r="160" spans="1:5" ht="27.6" customHeight="1" outlineLevel="1" x14ac:dyDescent="0.25">
      <c r="A160" s="139" t="s">
        <v>3919</v>
      </c>
      <c r="B160" s="38" t="s">
        <v>3920</v>
      </c>
      <c r="C160" s="146" t="s">
        <v>5031</v>
      </c>
      <c r="D160" s="285">
        <v>22.08</v>
      </c>
      <c r="E160" s="323">
        <f t="shared" ref="E160:E191" si="5">D160*(1-$E$5)</f>
        <v>22.08</v>
      </c>
    </row>
    <row r="161" spans="1:5" outlineLevel="1" x14ac:dyDescent="0.25">
      <c r="A161" s="139" t="s">
        <v>3921</v>
      </c>
      <c r="B161" s="38" t="s">
        <v>3922</v>
      </c>
      <c r="C161" s="146" t="s">
        <v>3923</v>
      </c>
      <c r="D161" s="285">
        <v>22.08</v>
      </c>
      <c r="E161" s="323">
        <f t="shared" si="5"/>
        <v>22.08</v>
      </c>
    </row>
    <row r="162" spans="1:5" ht="39.6" outlineLevel="1" x14ac:dyDescent="0.25">
      <c r="A162" s="272" t="s">
        <v>974</v>
      </c>
      <c r="B162" s="38" t="s">
        <v>3924</v>
      </c>
      <c r="C162" s="146" t="s">
        <v>3925</v>
      </c>
      <c r="D162" s="285">
        <v>45.54</v>
      </c>
      <c r="E162" s="323">
        <f t="shared" si="5"/>
        <v>45.54</v>
      </c>
    </row>
    <row r="163" spans="1:5" ht="24.6" customHeight="1" outlineLevel="1" x14ac:dyDescent="0.25">
      <c r="A163" s="139" t="s">
        <v>4892</v>
      </c>
      <c r="B163" s="38" t="s">
        <v>4893</v>
      </c>
      <c r="C163" s="146" t="s">
        <v>4894</v>
      </c>
      <c r="D163" s="285">
        <v>33.119999999999997</v>
      </c>
      <c r="E163" s="323">
        <f t="shared" si="5"/>
        <v>33.119999999999997</v>
      </c>
    </row>
    <row r="164" spans="1:5" ht="26.4" outlineLevel="1" x14ac:dyDescent="0.25">
      <c r="A164" s="139" t="s">
        <v>3926</v>
      </c>
      <c r="B164" s="38" t="s">
        <v>3927</v>
      </c>
      <c r="C164" s="146" t="s">
        <v>3928</v>
      </c>
      <c r="D164" s="285">
        <v>26.22</v>
      </c>
      <c r="E164" s="323">
        <f t="shared" si="5"/>
        <v>26.22</v>
      </c>
    </row>
    <row r="165" spans="1:5" ht="26.4" outlineLevel="1" x14ac:dyDescent="0.25">
      <c r="A165" s="139" t="s">
        <v>3929</v>
      </c>
      <c r="B165" s="38" t="s">
        <v>3930</v>
      </c>
      <c r="C165" s="146" t="s">
        <v>3931</v>
      </c>
      <c r="D165" s="285">
        <v>67.61999999999999</v>
      </c>
      <c r="E165" s="323">
        <f t="shared" si="5"/>
        <v>67.61999999999999</v>
      </c>
    </row>
    <row r="166" spans="1:5" ht="27.6" customHeight="1" outlineLevel="1" x14ac:dyDescent="0.25">
      <c r="A166" s="139" t="s">
        <v>3932</v>
      </c>
      <c r="B166" s="38" t="s">
        <v>3933</v>
      </c>
      <c r="C166" s="146" t="s">
        <v>3934</v>
      </c>
      <c r="D166" s="285">
        <v>122.82</v>
      </c>
      <c r="E166" s="323">
        <f t="shared" si="5"/>
        <v>122.82</v>
      </c>
    </row>
    <row r="167" spans="1:5" ht="24.6" customHeight="1" outlineLevel="1" x14ac:dyDescent="0.25">
      <c r="A167" s="139" t="s">
        <v>3935</v>
      </c>
      <c r="B167" s="38" t="s">
        <v>3936</v>
      </c>
      <c r="C167" s="146" t="s">
        <v>3937</v>
      </c>
      <c r="D167" s="285">
        <v>311.87999999999994</v>
      </c>
      <c r="E167" s="323">
        <f t="shared" si="5"/>
        <v>311.87999999999994</v>
      </c>
    </row>
    <row r="168" spans="1:5" ht="31.2" customHeight="1" outlineLevel="1" x14ac:dyDescent="0.25">
      <c r="A168" s="139" t="s">
        <v>3938</v>
      </c>
      <c r="B168" s="24" t="s">
        <v>3939</v>
      </c>
      <c r="C168" s="177" t="s">
        <v>3940</v>
      </c>
      <c r="D168" s="285">
        <v>45.54</v>
      </c>
      <c r="E168" s="323">
        <f t="shared" si="5"/>
        <v>45.54</v>
      </c>
    </row>
    <row r="169" spans="1:5" ht="24.6" customHeight="1" outlineLevel="1" x14ac:dyDescent="0.25">
      <c r="A169" s="139" t="s">
        <v>3941</v>
      </c>
      <c r="B169" s="24" t="s">
        <v>3942</v>
      </c>
      <c r="C169" s="177" t="s">
        <v>3943</v>
      </c>
      <c r="D169" s="285">
        <v>56.579999999999991</v>
      </c>
      <c r="E169" s="323">
        <f t="shared" si="5"/>
        <v>56.579999999999991</v>
      </c>
    </row>
    <row r="170" spans="1:5" ht="24.6" customHeight="1" outlineLevel="1" x14ac:dyDescent="0.25">
      <c r="A170" s="139" t="s">
        <v>3944</v>
      </c>
      <c r="B170" s="24" t="s">
        <v>3945</v>
      </c>
      <c r="C170" s="177" t="s">
        <v>3946</v>
      </c>
      <c r="D170" s="285">
        <v>33.119999999999997</v>
      </c>
      <c r="E170" s="323">
        <f t="shared" si="5"/>
        <v>33.119999999999997</v>
      </c>
    </row>
    <row r="171" spans="1:5" ht="28.2" customHeight="1" outlineLevel="1" x14ac:dyDescent="0.25">
      <c r="A171" s="139" t="s">
        <v>3947</v>
      </c>
      <c r="B171" s="24" t="s">
        <v>3948</v>
      </c>
      <c r="C171" s="177" t="s">
        <v>3949</v>
      </c>
      <c r="D171" s="285">
        <v>109.01999999999998</v>
      </c>
      <c r="E171" s="323">
        <f t="shared" si="5"/>
        <v>109.01999999999998</v>
      </c>
    </row>
    <row r="172" spans="1:5" ht="28.2" customHeight="1" outlineLevel="1" x14ac:dyDescent="0.25">
      <c r="A172" s="139" t="s">
        <v>3950</v>
      </c>
      <c r="B172" s="24" t="s">
        <v>3951</v>
      </c>
      <c r="C172" s="177" t="s">
        <v>3952</v>
      </c>
      <c r="D172" s="285">
        <v>150.41999999999996</v>
      </c>
      <c r="E172" s="323">
        <f t="shared" si="5"/>
        <v>150.41999999999996</v>
      </c>
    </row>
    <row r="173" spans="1:5" ht="28.2" customHeight="1" outlineLevel="1" x14ac:dyDescent="0.25">
      <c r="A173" s="133" t="s">
        <v>3953</v>
      </c>
      <c r="B173" s="27" t="s">
        <v>3954</v>
      </c>
      <c r="C173" s="177" t="s">
        <v>3955</v>
      </c>
      <c r="D173" s="285">
        <v>53.819999999999993</v>
      </c>
      <c r="E173" s="323">
        <f t="shared" si="5"/>
        <v>53.819999999999993</v>
      </c>
    </row>
    <row r="174" spans="1:5" ht="28.2" customHeight="1" outlineLevel="1" x14ac:dyDescent="0.25">
      <c r="A174" s="133" t="s">
        <v>3956</v>
      </c>
      <c r="B174" s="27" t="s">
        <v>3957</v>
      </c>
      <c r="C174" s="177" t="s">
        <v>3958</v>
      </c>
      <c r="D174" s="285">
        <v>103.49999999999999</v>
      </c>
      <c r="E174" s="323">
        <f t="shared" si="5"/>
        <v>103.49999999999999</v>
      </c>
    </row>
    <row r="175" spans="1:5" ht="28.2" customHeight="1" outlineLevel="1" x14ac:dyDescent="0.25">
      <c r="A175" s="133" t="s">
        <v>3962</v>
      </c>
      <c r="B175" s="27" t="s">
        <v>3963</v>
      </c>
      <c r="C175" s="177" t="s">
        <v>3964</v>
      </c>
      <c r="D175" s="285">
        <v>33.119999999999997</v>
      </c>
      <c r="E175" s="323">
        <f t="shared" si="5"/>
        <v>33.119999999999997</v>
      </c>
    </row>
    <row r="176" spans="1:5" ht="26.4" outlineLevel="1" x14ac:dyDescent="0.25">
      <c r="A176" s="136" t="s">
        <v>3965</v>
      </c>
      <c r="B176" s="32" t="s">
        <v>3966</v>
      </c>
      <c r="C176" s="177" t="s">
        <v>3967</v>
      </c>
      <c r="D176" s="285">
        <v>184.91999999999996</v>
      </c>
      <c r="E176" s="323">
        <f t="shared" si="5"/>
        <v>184.91999999999996</v>
      </c>
    </row>
    <row r="177" spans="1:5" ht="27" customHeight="1" outlineLevel="1" x14ac:dyDescent="0.25">
      <c r="A177" s="140" t="s">
        <v>3974</v>
      </c>
      <c r="B177" s="32" t="s">
        <v>3975</v>
      </c>
      <c r="C177" s="177" t="s">
        <v>3976</v>
      </c>
      <c r="D177" s="285">
        <v>81.419999999999987</v>
      </c>
      <c r="E177" s="323">
        <f t="shared" si="5"/>
        <v>81.419999999999987</v>
      </c>
    </row>
    <row r="178" spans="1:5" outlineLevel="1" x14ac:dyDescent="0.25">
      <c r="A178" s="131" t="s">
        <v>3977</v>
      </c>
      <c r="B178" s="29" t="s">
        <v>3978</v>
      </c>
      <c r="C178" s="177" t="s">
        <v>3979</v>
      </c>
      <c r="D178" s="285">
        <v>150.41999999999996</v>
      </c>
      <c r="E178" s="323">
        <f t="shared" si="5"/>
        <v>150.41999999999996</v>
      </c>
    </row>
    <row r="179" spans="1:5" ht="13.95" customHeight="1" outlineLevel="1" x14ac:dyDescent="0.25">
      <c r="A179" s="131" t="s">
        <v>3983</v>
      </c>
      <c r="B179" s="29" t="s">
        <v>3984</v>
      </c>
      <c r="C179" s="177" t="s">
        <v>3985</v>
      </c>
      <c r="D179" s="285">
        <v>33.119999999999997</v>
      </c>
      <c r="E179" s="323">
        <f t="shared" si="5"/>
        <v>33.119999999999997</v>
      </c>
    </row>
    <row r="180" spans="1:5" ht="27" customHeight="1" outlineLevel="1" x14ac:dyDescent="0.25">
      <c r="A180" s="133" t="s">
        <v>3989</v>
      </c>
      <c r="B180" s="27" t="s">
        <v>3990</v>
      </c>
      <c r="C180" s="177" t="s">
        <v>3991</v>
      </c>
      <c r="D180" s="285">
        <v>45.54</v>
      </c>
      <c r="E180" s="323">
        <f t="shared" si="5"/>
        <v>45.54</v>
      </c>
    </row>
    <row r="181" spans="1:5" ht="24.6" customHeight="1" outlineLevel="1" x14ac:dyDescent="0.25">
      <c r="A181" s="139" t="s">
        <v>3992</v>
      </c>
      <c r="B181" s="21" t="s">
        <v>3993</v>
      </c>
      <c r="C181" s="146" t="s">
        <v>3994</v>
      </c>
      <c r="D181" s="285">
        <v>45.54</v>
      </c>
      <c r="E181" s="323">
        <f t="shared" si="5"/>
        <v>45.54</v>
      </c>
    </row>
    <row r="182" spans="1:5" ht="39.6" outlineLevel="1" x14ac:dyDescent="0.25">
      <c r="A182" s="139" t="s">
        <v>3995</v>
      </c>
      <c r="B182" s="21" t="s">
        <v>3996</v>
      </c>
      <c r="C182" s="146" t="s">
        <v>3997</v>
      </c>
      <c r="D182" s="285">
        <v>150.41999999999996</v>
      </c>
      <c r="E182" s="323">
        <f t="shared" si="5"/>
        <v>150.41999999999996</v>
      </c>
    </row>
    <row r="183" spans="1:5" ht="24.6" customHeight="1" outlineLevel="1" x14ac:dyDescent="0.25">
      <c r="A183" s="139" t="s">
        <v>3998</v>
      </c>
      <c r="B183" s="21" t="s">
        <v>3999</v>
      </c>
      <c r="C183" s="146" t="s">
        <v>4000</v>
      </c>
      <c r="D183" s="285">
        <v>136.61999999999998</v>
      </c>
      <c r="E183" s="323">
        <f t="shared" si="5"/>
        <v>136.61999999999998</v>
      </c>
    </row>
    <row r="184" spans="1:5" ht="24.6" customHeight="1" outlineLevel="1" x14ac:dyDescent="0.25">
      <c r="A184" s="139" t="s">
        <v>4001</v>
      </c>
      <c r="B184" s="24" t="s">
        <v>4002</v>
      </c>
      <c r="C184" s="103" t="s">
        <v>4003</v>
      </c>
      <c r="D184" s="285">
        <v>53.819999999999993</v>
      </c>
      <c r="E184" s="323">
        <f t="shared" si="5"/>
        <v>53.819999999999993</v>
      </c>
    </row>
    <row r="185" spans="1:5" outlineLevel="1" x14ac:dyDescent="0.25">
      <c r="A185" s="139" t="s">
        <v>4004</v>
      </c>
      <c r="B185" s="24" t="s">
        <v>4005</v>
      </c>
      <c r="C185" s="146" t="s">
        <v>4006</v>
      </c>
      <c r="D185" s="285">
        <v>53.819999999999993</v>
      </c>
      <c r="E185" s="323">
        <f t="shared" si="5"/>
        <v>53.819999999999993</v>
      </c>
    </row>
    <row r="186" spans="1:5" ht="24.6" customHeight="1" outlineLevel="1" x14ac:dyDescent="0.25">
      <c r="A186" s="139" t="s">
        <v>4007</v>
      </c>
      <c r="B186" s="24" t="s">
        <v>4008</v>
      </c>
      <c r="C186" s="146" t="s">
        <v>4009</v>
      </c>
      <c r="D186" s="285">
        <v>67.61999999999999</v>
      </c>
      <c r="E186" s="323">
        <f t="shared" si="5"/>
        <v>67.61999999999999</v>
      </c>
    </row>
    <row r="187" spans="1:5" ht="24.6" customHeight="1" outlineLevel="1" x14ac:dyDescent="0.25">
      <c r="A187" s="139" t="s">
        <v>4010</v>
      </c>
      <c r="B187" s="38" t="s">
        <v>4011</v>
      </c>
      <c r="C187" s="103" t="s">
        <v>4012</v>
      </c>
      <c r="D187" s="285">
        <v>67.61999999999999</v>
      </c>
      <c r="E187" s="323">
        <f t="shared" si="5"/>
        <v>67.61999999999999</v>
      </c>
    </row>
    <row r="188" spans="1:5" ht="13.5" customHeight="1" outlineLevel="1" x14ac:dyDescent="0.25">
      <c r="A188" s="139" t="s">
        <v>4013</v>
      </c>
      <c r="B188" s="38" t="s">
        <v>4014</v>
      </c>
      <c r="C188" s="103" t="s">
        <v>4015</v>
      </c>
      <c r="D188" s="285">
        <v>67.61999999999999</v>
      </c>
      <c r="E188" s="323">
        <f t="shared" si="5"/>
        <v>67.61999999999999</v>
      </c>
    </row>
    <row r="189" spans="1:5" ht="26.4" outlineLevel="1" x14ac:dyDescent="0.25">
      <c r="A189" s="139" t="s">
        <v>4016</v>
      </c>
      <c r="B189" s="27" t="s">
        <v>4017</v>
      </c>
      <c r="C189" s="177" t="s">
        <v>4018</v>
      </c>
      <c r="D189" s="285">
        <v>81.419999999999987</v>
      </c>
      <c r="E189" s="323">
        <f t="shared" si="5"/>
        <v>81.419999999999987</v>
      </c>
    </row>
    <row r="190" spans="1:5" ht="24.6" customHeight="1" outlineLevel="1" x14ac:dyDescent="0.25">
      <c r="A190" s="139" t="s">
        <v>4019</v>
      </c>
      <c r="B190" s="27" t="s">
        <v>4020</v>
      </c>
      <c r="C190" s="177" t="s">
        <v>4021</v>
      </c>
      <c r="D190" s="285">
        <v>178.01999999999995</v>
      </c>
      <c r="E190" s="323">
        <f t="shared" si="5"/>
        <v>178.01999999999995</v>
      </c>
    </row>
    <row r="191" spans="1:5" ht="24.6" customHeight="1" outlineLevel="1" x14ac:dyDescent="0.25">
      <c r="A191" s="139" t="s">
        <v>4022</v>
      </c>
      <c r="B191" s="27" t="s">
        <v>4023</v>
      </c>
      <c r="C191" s="177" t="s">
        <v>4024</v>
      </c>
      <c r="D191" s="285">
        <v>95.219999999999985</v>
      </c>
      <c r="E191" s="323">
        <f t="shared" si="5"/>
        <v>95.219999999999985</v>
      </c>
    </row>
    <row r="192" spans="1:5" ht="17.399999999999999" customHeight="1" outlineLevel="1" x14ac:dyDescent="0.25">
      <c r="A192" s="139" t="s">
        <v>4025</v>
      </c>
      <c r="B192" s="27" t="s">
        <v>4026</v>
      </c>
      <c r="C192" s="177" t="s">
        <v>4027</v>
      </c>
      <c r="D192" s="285">
        <v>205.61999999999998</v>
      </c>
      <c r="E192" s="323">
        <f t="shared" ref="E192:E223" si="6">D192*(1-$E$5)</f>
        <v>205.61999999999998</v>
      </c>
    </row>
    <row r="193" spans="1:5" ht="27.6" customHeight="1" outlineLevel="1" x14ac:dyDescent="0.25">
      <c r="A193" s="139" t="s">
        <v>4895</v>
      </c>
      <c r="B193" s="27" t="s">
        <v>4896</v>
      </c>
      <c r="C193" s="177" t="s">
        <v>4897</v>
      </c>
      <c r="D193" s="285">
        <v>205.61999999999998</v>
      </c>
      <c r="E193" s="323">
        <f t="shared" si="6"/>
        <v>205.61999999999998</v>
      </c>
    </row>
    <row r="194" spans="1:5" ht="12.45" customHeight="1" outlineLevel="1" x14ac:dyDescent="0.25">
      <c r="A194" s="139" t="s">
        <v>4898</v>
      </c>
      <c r="B194" s="27" t="s">
        <v>4899</v>
      </c>
      <c r="C194" s="177" t="s">
        <v>4900</v>
      </c>
      <c r="D194" s="285">
        <v>67.61999999999999</v>
      </c>
      <c r="E194" s="323">
        <f t="shared" si="6"/>
        <v>67.61999999999999</v>
      </c>
    </row>
    <row r="195" spans="1:5" ht="27.6" customHeight="1" outlineLevel="1" x14ac:dyDescent="0.25">
      <c r="A195" s="139" t="s">
        <v>4028</v>
      </c>
      <c r="B195" s="38" t="s">
        <v>4029</v>
      </c>
      <c r="C195" s="146" t="s">
        <v>4030</v>
      </c>
      <c r="D195" s="285">
        <v>53.819999999999993</v>
      </c>
      <c r="E195" s="323">
        <f t="shared" si="6"/>
        <v>53.819999999999993</v>
      </c>
    </row>
    <row r="196" spans="1:5" ht="27.6" customHeight="1" outlineLevel="1" x14ac:dyDescent="0.25">
      <c r="A196" s="139" t="s">
        <v>4031</v>
      </c>
      <c r="B196" s="38" t="s">
        <v>4032</v>
      </c>
      <c r="C196" s="146" t="s">
        <v>4033</v>
      </c>
      <c r="D196" s="285">
        <v>81.419999999999987</v>
      </c>
      <c r="E196" s="323">
        <f t="shared" si="6"/>
        <v>81.419999999999987</v>
      </c>
    </row>
    <row r="197" spans="1:5" ht="27.6" customHeight="1" outlineLevel="1" x14ac:dyDescent="0.25">
      <c r="A197" s="139" t="s">
        <v>4034</v>
      </c>
      <c r="B197" s="38" t="s">
        <v>4035</v>
      </c>
      <c r="C197" s="146" t="s">
        <v>4036</v>
      </c>
      <c r="D197" s="285">
        <v>109.01999999999998</v>
      </c>
      <c r="E197" s="323">
        <f t="shared" si="6"/>
        <v>109.01999999999998</v>
      </c>
    </row>
    <row r="198" spans="1:5" ht="27.6" customHeight="1" outlineLevel="1" x14ac:dyDescent="0.25">
      <c r="A198" s="139" t="s">
        <v>4037</v>
      </c>
      <c r="B198" s="38" t="s">
        <v>4038</v>
      </c>
      <c r="C198" s="146" t="s">
        <v>4039</v>
      </c>
      <c r="D198" s="285">
        <v>122.82</v>
      </c>
      <c r="E198" s="323">
        <f t="shared" si="6"/>
        <v>122.82</v>
      </c>
    </row>
    <row r="199" spans="1:5" ht="27.6" customHeight="1" outlineLevel="1" x14ac:dyDescent="0.25">
      <c r="A199" s="139" t="s">
        <v>4040</v>
      </c>
      <c r="B199" s="38" t="s">
        <v>4041</v>
      </c>
      <c r="C199" s="146" t="s">
        <v>4042</v>
      </c>
      <c r="D199" s="285">
        <v>205.61999999999998</v>
      </c>
      <c r="E199" s="323">
        <f t="shared" si="6"/>
        <v>205.61999999999998</v>
      </c>
    </row>
    <row r="200" spans="1:5" ht="27.6" customHeight="1" outlineLevel="1" x14ac:dyDescent="0.25">
      <c r="A200" s="139" t="s">
        <v>4043</v>
      </c>
      <c r="B200" s="38" t="s">
        <v>4044</v>
      </c>
      <c r="C200" s="146" t="s">
        <v>4045</v>
      </c>
      <c r="D200" s="285">
        <v>67.61999999999999</v>
      </c>
      <c r="E200" s="323">
        <f t="shared" si="6"/>
        <v>67.61999999999999</v>
      </c>
    </row>
    <row r="201" spans="1:5" ht="27.6" customHeight="1" outlineLevel="1" x14ac:dyDescent="0.25">
      <c r="A201" s="139" t="s">
        <v>4046</v>
      </c>
      <c r="B201" s="38" t="s">
        <v>4047</v>
      </c>
      <c r="C201" s="146" t="s">
        <v>4045</v>
      </c>
      <c r="D201" s="285">
        <v>81.419999999999987</v>
      </c>
      <c r="E201" s="323">
        <f t="shared" si="6"/>
        <v>81.419999999999987</v>
      </c>
    </row>
    <row r="202" spans="1:5" ht="27.6" customHeight="1" outlineLevel="1" x14ac:dyDescent="0.25">
      <c r="A202" s="139" t="s">
        <v>4048</v>
      </c>
      <c r="B202" s="38" t="s">
        <v>4049</v>
      </c>
      <c r="C202" s="146" t="s">
        <v>4050</v>
      </c>
      <c r="D202" s="285">
        <v>53.819999999999993</v>
      </c>
      <c r="E202" s="323">
        <f t="shared" si="6"/>
        <v>53.819999999999993</v>
      </c>
    </row>
    <row r="203" spans="1:5" ht="27.6" customHeight="1" outlineLevel="1" x14ac:dyDescent="0.25">
      <c r="A203" s="139" t="s">
        <v>4051</v>
      </c>
      <c r="B203" s="38" t="s">
        <v>4052</v>
      </c>
      <c r="C203" s="146" t="s">
        <v>4053</v>
      </c>
      <c r="D203" s="285">
        <v>81.419999999999987</v>
      </c>
      <c r="E203" s="323">
        <f t="shared" si="6"/>
        <v>81.419999999999987</v>
      </c>
    </row>
    <row r="204" spans="1:5" ht="27.6" customHeight="1" outlineLevel="1" x14ac:dyDescent="0.25">
      <c r="A204" s="139" t="s">
        <v>4054</v>
      </c>
      <c r="B204" s="38" t="s">
        <v>4055</v>
      </c>
      <c r="C204" s="146" t="s">
        <v>4056</v>
      </c>
      <c r="D204" s="285">
        <v>53.819999999999993</v>
      </c>
      <c r="E204" s="323">
        <f t="shared" si="6"/>
        <v>53.819999999999993</v>
      </c>
    </row>
    <row r="205" spans="1:5" ht="27.6" customHeight="1" outlineLevel="1" x14ac:dyDescent="0.25">
      <c r="A205" s="139" t="s">
        <v>4057</v>
      </c>
      <c r="B205" s="38" t="s">
        <v>4058</v>
      </c>
      <c r="C205" s="146" t="s">
        <v>4059</v>
      </c>
      <c r="D205" s="285">
        <v>302.21999999999997</v>
      </c>
      <c r="E205" s="323">
        <f t="shared" si="6"/>
        <v>302.21999999999997</v>
      </c>
    </row>
    <row r="206" spans="1:5" ht="27.6" customHeight="1" outlineLevel="1" x14ac:dyDescent="0.25">
      <c r="A206" s="139" t="s">
        <v>4060</v>
      </c>
      <c r="B206" s="38" t="s">
        <v>4061</v>
      </c>
      <c r="C206" s="146" t="s">
        <v>4062</v>
      </c>
      <c r="D206" s="285">
        <v>67.61999999999999</v>
      </c>
      <c r="E206" s="323">
        <f t="shared" si="6"/>
        <v>67.61999999999999</v>
      </c>
    </row>
    <row r="207" spans="1:5" ht="27.6" customHeight="1" outlineLevel="1" x14ac:dyDescent="0.25">
      <c r="A207" s="139" t="s">
        <v>4063</v>
      </c>
      <c r="B207" s="38" t="s">
        <v>4064</v>
      </c>
      <c r="C207" s="146" t="s">
        <v>4065</v>
      </c>
      <c r="D207" s="285">
        <v>150.41999999999996</v>
      </c>
      <c r="E207" s="323">
        <f t="shared" si="6"/>
        <v>150.41999999999996</v>
      </c>
    </row>
    <row r="208" spans="1:5" ht="27.6" customHeight="1" outlineLevel="1" x14ac:dyDescent="0.25">
      <c r="A208" s="139" t="s">
        <v>4066</v>
      </c>
      <c r="B208" s="38" t="s">
        <v>4067</v>
      </c>
      <c r="C208" s="146" t="s">
        <v>4068</v>
      </c>
      <c r="D208" s="285">
        <v>53.819999999999993</v>
      </c>
      <c r="E208" s="323">
        <f t="shared" si="6"/>
        <v>53.819999999999993</v>
      </c>
    </row>
    <row r="209" spans="1:5" ht="13.95" customHeight="1" outlineLevel="1" x14ac:dyDescent="0.25">
      <c r="A209" s="139" t="s">
        <v>4072</v>
      </c>
      <c r="B209" s="38" t="s">
        <v>4073</v>
      </c>
      <c r="C209" s="146" t="s">
        <v>4074</v>
      </c>
      <c r="D209" s="285">
        <v>136.61999999999998</v>
      </c>
      <c r="E209" s="323">
        <f t="shared" si="6"/>
        <v>136.61999999999998</v>
      </c>
    </row>
    <row r="210" spans="1:5" ht="13.95" customHeight="1" outlineLevel="1" x14ac:dyDescent="0.25">
      <c r="A210" s="139" t="s">
        <v>4075</v>
      </c>
      <c r="B210" s="38" t="s">
        <v>4076</v>
      </c>
      <c r="C210" s="146" t="s">
        <v>4077</v>
      </c>
      <c r="D210" s="285">
        <v>95.219999999999985</v>
      </c>
      <c r="E210" s="323">
        <f t="shared" si="6"/>
        <v>95.219999999999985</v>
      </c>
    </row>
    <row r="211" spans="1:5" ht="13.95" customHeight="1" outlineLevel="1" x14ac:dyDescent="0.25">
      <c r="A211" s="139" t="s">
        <v>4078</v>
      </c>
      <c r="B211" s="38" t="s">
        <v>4079</v>
      </c>
      <c r="C211" s="146" t="s">
        <v>4080</v>
      </c>
      <c r="D211" s="285">
        <v>205.61999999999998</v>
      </c>
      <c r="E211" s="323">
        <f t="shared" si="6"/>
        <v>205.61999999999998</v>
      </c>
    </row>
    <row r="212" spans="1:5" ht="27.6" customHeight="1" outlineLevel="1" x14ac:dyDescent="0.25">
      <c r="A212" s="139" t="s">
        <v>3064</v>
      </c>
      <c r="B212" s="38" t="s">
        <v>3065</v>
      </c>
      <c r="C212" s="146" t="s">
        <v>3066</v>
      </c>
      <c r="D212" s="285">
        <v>302.21999999999997</v>
      </c>
      <c r="E212" s="323">
        <f t="shared" si="6"/>
        <v>302.21999999999997</v>
      </c>
    </row>
    <row r="213" spans="1:5" ht="27.6" customHeight="1" outlineLevel="1" x14ac:dyDescent="0.25">
      <c r="A213" s="139" t="s">
        <v>4081</v>
      </c>
      <c r="B213" s="38" t="s">
        <v>4082</v>
      </c>
      <c r="C213" s="146" t="s">
        <v>4083</v>
      </c>
      <c r="D213" s="285">
        <v>150.41999999999996</v>
      </c>
      <c r="E213" s="323">
        <f t="shared" si="6"/>
        <v>150.41999999999996</v>
      </c>
    </row>
    <row r="214" spans="1:5" ht="27.6" customHeight="1" outlineLevel="1" x14ac:dyDescent="0.25">
      <c r="A214" s="139" t="s">
        <v>4084</v>
      </c>
      <c r="B214" s="38" t="s">
        <v>4085</v>
      </c>
      <c r="C214" s="146" t="s">
        <v>4086</v>
      </c>
      <c r="D214" s="285">
        <v>302.21999999999997</v>
      </c>
      <c r="E214" s="323">
        <f t="shared" si="6"/>
        <v>302.21999999999997</v>
      </c>
    </row>
    <row r="215" spans="1:5" ht="27.6" customHeight="1" outlineLevel="1" x14ac:dyDescent="0.25">
      <c r="A215" s="139" t="s">
        <v>4087</v>
      </c>
      <c r="B215" s="38" t="s">
        <v>4088</v>
      </c>
      <c r="C215" s="146" t="s">
        <v>4089</v>
      </c>
      <c r="D215" s="285">
        <v>26.22</v>
      </c>
      <c r="E215" s="323">
        <f t="shared" si="6"/>
        <v>26.22</v>
      </c>
    </row>
    <row r="216" spans="1:5" ht="27.6" customHeight="1" outlineLevel="1" x14ac:dyDescent="0.25">
      <c r="A216" s="139" t="s">
        <v>4090</v>
      </c>
      <c r="B216" s="38" t="s">
        <v>4091</v>
      </c>
      <c r="C216" s="146" t="s">
        <v>4092</v>
      </c>
      <c r="D216" s="285">
        <v>385.02</v>
      </c>
      <c r="E216" s="323">
        <f t="shared" si="6"/>
        <v>385.02</v>
      </c>
    </row>
    <row r="217" spans="1:5" ht="27.6" customHeight="1" outlineLevel="1" x14ac:dyDescent="0.25">
      <c r="A217" s="139" t="s">
        <v>3294</v>
      </c>
      <c r="B217" s="24" t="s">
        <v>3293</v>
      </c>
      <c r="C217" s="177" t="s">
        <v>3295</v>
      </c>
      <c r="D217" s="285">
        <v>109.01999999999998</v>
      </c>
      <c r="E217" s="323">
        <f t="shared" si="6"/>
        <v>109.01999999999998</v>
      </c>
    </row>
    <row r="218" spans="1:5" ht="27.6" customHeight="1" outlineLevel="1" x14ac:dyDescent="0.25">
      <c r="A218" s="139" t="s">
        <v>4093</v>
      </c>
      <c r="B218" s="24" t="s">
        <v>4094</v>
      </c>
      <c r="C218" s="177" t="s">
        <v>4095</v>
      </c>
      <c r="D218" s="285">
        <v>178.01999999999995</v>
      </c>
      <c r="E218" s="323">
        <f t="shared" si="6"/>
        <v>178.01999999999995</v>
      </c>
    </row>
    <row r="219" spans="1:5" ht="27.6" customHeight="1" outlineLevel="1" x14ac:dyDescent="0.25">
      <c r="A219" s="139" t="s">
        <v>4096</v>
      </c>
      <c r="B219" s="24" t="s">
        <v>4097</v>
      </c>
      <c r="C219" s="177" t="s">
        <v>4098</v>
      </c>
      <c r="D219" s="285">
        <v>178.01999999999995</v>
      </c>
      <c r="E219" s="323">
        <f t="shared" si="6"/>
        <v>178.01999999999995</v>
      </c>
    </row>
    <row r="220" spans="1:5" ht="27.6" customHeight="1" outlineLevel="1" x14ac:dyDescent="0.25">
      <c r="A220" s="139" t="s">
        <v>4099</v>
      </c>
      <c r="B220" s="24" t="s">
        <v>4100</v>
      </c>
      <c r="C220" s="177" t="s">
        <v>4101</v>
      </c>
      <c r="D220" s="285">
        <v>53.819999999999993</v>
      </c>
      <c r="E220" s="323">
        <f t="shared" si="6"/>
        <v>53.819999999999993</v>
      </c>
    </row>
    <row r="221" spans="1:5" ht="27.6" customHeight="1" outlineLevel="1" x14ac:dyDescent="0.25">
      <c r="A221" s="139" t="s">
        <v>4102</v>
      </c>
      <c r="B221" s="38" t="s">
        <v>4103</v>
      </c>
      <c r="C221" s="146" t="s">
        <v>4104</v>
      </c>
      <c r="D221" s="285">
        <v>53.819999999999993</v>
      </c>
      <c r="E221" s="323">
        <f t="shared" si="6"/>
        <v>53.819999999999993</v>
      </c>
    </row>
    <row r="222" spans="1:5" ht="27.6" customHeight="1" outlineLevel="1" x14ac:dyDescent="0.25">
      <c r="A222" s="139" t="s">
        <v>4105</v>
      </c>
      <c r="B222" s="38" t="s">
        <v>4106</v>
      </c>
      <c r="C222" s="146" t="s">
        <v>4107</v>
      </c>
      <c r="D222" s="285">
        <v>81.419999999999987</v>
      </c>
      <c r="E222" s="323">
        <f t="shared" si="6"/>
        <v>81.419999999999987</v>
      </c>
    </row>
    <row r="223" spans="1:5" ht="27.6" customHeight="1" outlineLevel="1" x14ac:dyDescent="0.25">
      <c r="A223" s="139" t="s">
        <v>4489</v>
      </c>
      <c r="B223" s="38" t="s">
        <v>4490</v>
      </c>
      <c r="C223" s="146" t="s">
        <v>4491</v>
      </c>
      <c r="D223" s="285">
        <v>40.019999999999996</v>
      </c>
      <c r="E223" s="323">
        <f t="shared" si="6"/>
        <v>40.019999999999996</v>
      </c>
    </row>
    <row r="224" spans="1:5" ht="27.6" customHeight="1" outlineLevel="1" x14ac:dyDescent="0.25">
      <c r="A224" s="139" t="s">
        <v>4492</v>
      </c>
      <c r="B224" s="24" t="s">
        <v>4493</v>
      </c>
      <c r="C224" s="177" t="s">
        <v>4494</v>
      </c>
      <c r="D224" s="285">
        <v>26.22</v>
      </c>
      <c r="E224" s="323">
        <f t="shared" ref="E224:E246" si="7">D224*(1-$E$5)</f>
        <v>26.22</v>
      </c>
    </row>
    <row r="225" spans="1:5" ht="27.6" customHeight="1" outlineLevel="1" x14ac:dyDescent="0.25">
      <c r="A225" s="139" t="s">
        <v>4495</v>
      </c>
      <c r="B225" s="38" t="s">
        <v>4496</v>
      </c>
      <c r="C225" s="146" t="s">
        <v>4497</v>
      </c>
      <c r="D225" s="285">
        <v>109.01999999999998</v>
      </c>
      <c r="E225" s="323">
        <f t="shared" si="7"/>
        <v>109.01999999999998</v>
      </c>
    </row>
    <row r="226" spans="1:5" ht="52.8" outlineLevel="1" x14ac:dyDescent="0.25">
      <c r="A226" s="139" t="s">
        <v>4901</v>
      </c>
      <c r="B226" s="38" t="s">
        <v>4902</v>
      </c>
      <c r="C226" s="146" t="s">
        <v>4903</v>
      </c>
      <c r="D226" s="285">
        <v>12.419999999999998</v>
      </c>
      <c r="E226" s="323">
        <f t="shared" si="7"/>
        <v>12.419999999999998</v>
      </c>
    </row>
    <row r="227" spans="1:5" ht="27.6" customHeight="1" outlineLevel="1" x14ac:dyDescent="0.25">
      <c r="A227" s="139" t="s">
        <v>4904</v>
      </c>
      <c r="B227" s="38" t="s">
        <v>4905</v>
      </c>
      <c r="C227" s="146" t="s">
        <v>4906</v>
      </c>
      <c r="D227" s="285">
        <v>44.16</v>
      </c>
      <c r="E227" s="323">
        <f t="shared" si="7"/>
        <v>44.16</v>
      </c>
    </row>
    <row r="228" spans="1:5" ht="27.6" customHeight="1" outlineLevel="1" x14ac:dyDescent="0.25">
      <c r="A228" s="139" t="s">
        <v>4907</v>
      </c>
      <c r="B228" s="38" t="s">
        <v>4908</v>
      </c>
      <c r="C228" s="146" t="s">
        <v>4909</v>
      </c>
      <c r="D228" s="285">
        <v>44.16</v>
      </c>
      <c r="E228" s="323">
        <f t="shared" si="7"/>
        <v>44.16</v>
      </c>
    </row>
    <row r="229" spans="1:5" ht="27.6" customHeight="1" outlineLevel="1" x14ac:dyDescent="0.25">
      <c r="A229" s="139" t="s">
        <v>4910</v>
      </c>
      <c r="B229" s="38" t="s">
        <v>4911</v>
      </c>
      <c r="C229" s="146" t="s">
        <v>4912</v>
      </c>
      <c r="D229" s="285">
        <v>26.22</v>
      </c>
      <c r="E229" s="323">
        <f t="shared" si="7"/>
        <v>26.22</v>
      </c>
    </row>
    <row r="230" spans="1:5" ht="27.6" customHeight="1" outlineLevel="1" x14ac:dyDescent="0.25">
      <c r="A230" s="139" t="s">
        <v>4913</v>
      </c>
      <c r="B230" s="38" t="s">
        <v>4914</v>
      </c>
      <c r="C230" s="146" t="s">
        <v>4915</v>
      </c>
      <c r="D230" s="285">
        <v>85.559999999999988</v>
      </c>
      <c r="E230" s="323">
        <f t="shared" si="7"/>
        <v>85.559999999999988</v>
      </c>
    </row>
    <row r="231" spans="1:5" ht="27.6" customHeight="1" outlineLevel="1" x14ac:dyDescent="0.25">
      <c r="A231" s="139" t="s">
        <v>4916</v>
      </c>
      <c r="B231" s="38" t="s">
        <v>4917</v>
      </c>
      <c r="C231" s="146" t="s">
        <v>4918</v>
      </c>
      <c r="D231" s="285">
        <v>81.419999999999987</v>
      </c>
      <c r="E231" s="323">
        <f t="shared" si="7"/>
        <v>81.419999999999987</v>
      </c>
    </row>
    <row r="232" spans="1:5" ht="27.6" customHeight="1" outlineLevel="1" x14ac:dyDescent="0.25">
      <c r="A232" s="139" t="s">
        <v>4919</v>
      </c>
      <c r="B232" s="38" t="s">
        <v>4920</v>
      </c>
      <c r="C232" s="146" t="s">
        <v>4921</v>
      </c>
      <c r="D232" s="285">
        <v>164.21999999999997</v>
      </c>
      <c r="E232" s="323">
        <f t="shared" si="7"/>
        <v>164.21999999999997</v>
      </c>
    </row>
    <row r="233" spans="1:5" ht="27.6" customHeight="1" outlineLevel="1" x14ac:dyDescent="0.25">
      <c r="A233" s="139" t="s">
        <v>4922</v>
      </c>
      <c r="B233" s="24" t="s">
        <v>4923</v>
      </c>
      <c r="C233" s="177" t="s">
        <v>4924</v>
      </c>
      <c r="D233" s="285">
        <v>219.41999999999996</v>
      </c>
      <c r="E233" s="323">
        <f t="shared" si="7"/>
        <v>219.41999999999996</v>
      </c>
    </row>
    <row r="234" spans="1:5" ht="27.6" customHeight="1" outlineLevel="1" x14ac:dyDescent="0.25">
      <c r="A234" s="139" t="s">
        <v>4925</v>
      </c>
      <c r="B234" s="24" t="s">
        <v>4926</v>
      </c>
      <c r="C234" s="177" t="s">
        <v>4927</v>
      </c>
      <c r="D234" s="285">
        <v>53.819999999999993</v>
      </c>
      <c r="E234" s="323">
        <f t="shared" si="7"/>
        <v>53.819999999999993</v>
      </c>
    </row>
    <row r="235" spans="1:5" ht="27.6" customHeight="1" outlineLevel="1" x14ac:dyDescent="0.25">
      <c r="A235" s="139" t="s">
        <v>4928</v>
      </c>
      <c r="B235" s="24" t="s">
        <v>4929</v>
      </c>
      <c r="C235" s="177" t="s">
        <v>4930</v>
      </c>
      <c r="D235" s="285">
        <v>81.419999999999987</v>
      </c>
      <c r="E235" s="323">
        <f t="shared" si="7"/>
        <v>81.419999999999987</v>
      </c>
    </row>
    <row r="236" spans="1:5" ht="27.6" customHeight="1" outlineLevel="1" x14ac:dyDescent="0.25">
      <c r="A236" s="139" t="s">
        <v>4931</v>
      </c>
      <c r="B236" s="24" t="s">
        <v>4932</v>
      </c>
      <c r="C236" s="177" t="s">
        <v>4933</v>
      </c>
      <c r="D236" s="285">
        <v>274.61999999999995</v>
      </c>
      <c r="E236" s="323">
        <f t="shared" si="7"/>
        <v>274.61999999999995</v>
      </c>
    </row>
    <row r="237" spans="1:5" ht="27.6" customHeight="1" outlineLevel="1" x14ac:dyDescent="0.25">
      <c r="A237" s="139" t="s">
        <v>4934</v>
      </c>
      <c r="B237" s="38" t="s">
        <v>4935</v>
      </c>
      <c r="C237" s="146" t="s">
        <v>4936</v>
      </c>
      <c r="D237" s="285">
        <v>219.41999999999996</v>
      </c>
      <c r="E237" s="323">
        <f t="shared" si="7"/>
        <v>219.41999999999996</v>
      </c>
    </row>
    <row r="238" spans="1:5" ht="27.6" customHeight="1" outlineLevel="1" x14ac:dyDescent="0.25">
      <c r="A238" s="139" t="s">
        <v>4937</v>
      </c>
      <c r="B238" s="38" t="s">
        <v>4938</v>
      </c>
      <c r="C238" s="146" t="s">
        <v>4939</v>
      </c>
      <c r="D238" s="285">
        <v>247.01999999999995</v>
      </c>
      <c r="E238" s="323">
        <f t="shared" si="7"/>
        <v>247.01999999999995</v>
      </c>
    </row>
    <row r="239" spans="1:5" ht="27.6" customHeight="1" outlineLevel="1" x14ac:dyDescent="0.25">
      <c r="A239" s="139" t="s">
        <v>4940</v>
      </c>
      <c r="B239" s="38" t="s">
        <v>4941</v>
      </c>
      <c r="C239" s="146" t="s">
        <v>4942</v>
      </c>
      <c r="D239" s="285">
        <v>205.61999999999998</v>
      </c>
      <c r="E239" s="323">
        <f t="shared" si="7"/>
        <v>205.61999999999998</v>
      </c>
    </row>
    <row r="240" spans="1:5" ht="27.6" customHeight="1" outlineLevel="1" x14ac:dyDescent="0.25">
      <c r="A240" s="139" t="s">
        <v>4943</v>
      </c>
      <c r="B240" s="24" t="s">
        <v>4944</v>
      </c>
      <c r="C240" s="177" t="s">
        <v>4945</v>
      </c>
      <c r="D240" s="285">
        <v>136.61999999999998</v>
      </c>
      <c r="E240" s="323">
        <f t="shared" si="7"/>
        <v>136.61999999999998</v>
      </c>
    </row>
    <row r="241" spans="1:44" ht="27.6" customHeight="1" outlineLevel="1" x14ac:dyDescent="0.25">
      <c r="A241" s="139" t="s">
        <v>4946</v>
      </c>
      <c r="B241" s="38" t="s">
        <v>4947</v>
      </c>
      <c r="C241" s="146" t="s">
        <v>4948</v>
      </c>
      <c r="D241" s="285">
        <v>67.61999999999999</v>
      </c>
      <c r="E241" s="323">
        <f t="shared" si="7"/>
        <v>67.61999999999999</v>
      </c>
    </row>
    <row r="242" spans="1:44" ht="27.6" customHeight="1" outlineLevel="1" x14ac:dyDescent="0.25">
      <c r="A242" s="139" t="s">
        <v>4949</v>
      </c>
      <c r="B242" s="38" t="s">
        <v>4950</v>
      </c>
      <c r="C242" s="146" t="s">
        <v>4951</v>
      </c>
      <c r="D242" s="285">
        <v>219.41999999999996</v>
      </c>
      <c r="E242" s="323">
        <f t="shared" si="7"/>
        <v>219.41999999999996</v>
      </c>
    </row>
    <row r="243" spans="1:44" ht="27.6" customHeight="1" outlineLevel="1" x14ac:dyDescent="0.25">
      <c r="A243" s="139" t="s">
        <v>4952</v>
      </c>
      <c r="B243" s="38" t="s">
        <v>4953</v>
      </c>
      <c r="C243" s="146" t="s">
        <v>4954</v>
      </c>
      <c r="D243" s="285">
        <v>178.01999999999995</v>
      </c>
      <c r="E243" s="323">
        <f t="shared" si="7"/>
        <v>178.01999999999995</v>
      </c>
    </row>
    <row r="244" spans="1:44" ht="27.6" customHeight="1" outlineLevel="1" x14ac:dyDescent="0.25">
      <c r="A244" s="139" t="s">
        <v>4858</v>
      </c>
      <c r="B244" s="24" t="s">
        <v>4859</v>
      </c>
      <c r="C244" s="177" t="s">
        <v>3785</v>
      </c>
      <c r="D244" s="285">
        <v>219.41999999999996</v>
      </c>
      <c r="E244" s="323">
        <f t="shared" ref="E244:E245" si="8">D244*(1-$E$5)</f>
        <v>219.41999999999996</v>
      </c>
      <c r="F244" s="249" t="s">
        <v>1334</v>
      </c>
    </row>
    <row r="245" spans="1:44" ht="27.6" customHeight="1" outlineLevel="1" x14ac:dyDescent="0.25">
      <c r="A245" s="139" t="s">
        <v>4955</v>
      </c>
      <c r="B245" s="38" t="s">
        <v>4956</v>
      </c>
      <c r="C245" s="146" t="s">
        <v>4957</v>
      </c>
      <c r="D245" s="285">
        <v>260.81999999999994</v>
      </c>
      <c r="E245" s="323">
        <f t="shared" si="8"/>
        <v>260.81999999999994</v>
      </c>
      <c r="F245" s="249" t="s">
        <v>1334</v>
      </c>
    </row>
    <row r="246" spans="1:44" ht="27.6" customHeight="1" outlineLevel="1" x14ac:dyDescent="0.25">
      <c r="A246" s="139" t="s">
        <v>5376</v>
      </c>
      <c r="B246" s="38" t="s">
        <v>5372</v>
      </c>
      <c r="C246" s="146" t="s">
        <v>5374</v>
      </c>
      <c r="D246" s="285">
        <v>67.61999999999999</v>
      </c>
      <c r="E246" s="323">
        <f t="shared" si="7"/>
        <v>67.61999999999999</v>
      </c>
      <c r="F246" s="249" t="s">
        <v>656</v>
      </c>
    </row>
    <row r="247" spans="1:44" s="30" customFormat="1" ht="15.6" x14ac:dyDescent="0.25">
      <c r="A247" s="124" t="s">
        <v>4384</v>
      </c>
      <c r="B247" s="14"/>
      <c r="C247" s="14"/>
      <c r="D247" s="301"/>
      <c r="E247" s="340"/>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row>
    <row r="248" spans="1:44" s="20" customFormat="1" ht="27" customHeight="1" outlineLevel="1" x14ac:dyDescent="0.25">
      <c r="A248" s="126" t="s">
        <v>2144</v>
      </c>
      <c r="B248" s="32" t="s">
        <v>2142</v>
      </c>
      <c r="C248" s="103" t="s">
        <v>4108</v>
      </c>
      <c r="D248" s="285">
        <v>2689.6199999999994</v>
      </c>
      <c r="E248" s="323">
        <f>D248*(1-$E$5)</f>
        <v>2689.6199999999994</v>
      </c>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row>
    <row r="249" spans="1:44" s="30" customFormat="1" ht="26.25" customHeight="1" outlineLevel="1" x14ac:dyDescent="0.25">
      <c r="A249" s="155" t="s">
        <v>2145</v>
      </c>
      <c r="B249" s="212" t="s">
        <v>2143</v>
      </c>
      <c r="C249" s="213" t="s">
        <v>4109</v>
      </c>
      <c r="D249" s="285">
        <v>2689.6199999999994</v>
      </c>
      <c r="E249" s="323">
        <f>D249*(1-$E$5)</f>
        <v>2689.6199999999994</v>
      </c>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row>
    <row r="250" spans="1:44" s="30" customFormat="1" ht="26.25" customHeight="1" outlineLevel="1" x14ac:dyDescent="0.25">
      <c r="A250" s="155" t="s">
        <v>4498</v>
      </c>
      <c r="B250" s="212" t="s">
        <v>4499</v>
      </c>
      <c r="C250" s="213" t="s">
        <v>4500</v>
      </c>
      <c r="D250" s="285">
        <v>2689.6199999999994</v>
      </c>
      <c r="E250" s="323">
        <f>D250*(1-$E$5)</f>
        <v>2689.6199999999994</v>
      </c>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row>
    <row r="251" spans="1:44" s="30" customFormat="1" ht="15.6" x14ac:dyDescent="0.25">
      <c r="A251" s="124" t="s">
        <v>4385</v>
      </c>
      <c r="B251" s="15"/>
      <c r="C251" s="15"/>
      <c r="D251" s="301"/>
      <c r="E251" s="340"/>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row>
    <row r="252" spans="1:44" ht="28.2" customHeight="1" outlineLevel="1" x14ac:dyDescent="0.25">
      <c r="A252" s="126" t="s">
        <v>4334</v>
      </c>
      <c r="B252" s="33" t="s">
        <v>4335</v>
      </c>
      <c r="C252" s="146" t="s">
        <v>4336</v>
      </c>
      <c r="D252" s="285">
        <v>150.41999999999996</v>
      </c>
      <c r="E252" s="323">
        <f t="shared" ref="E252:E279" si="9">D252*(1-$E$5)</f>
        <v>150.41999999999996</v>
      </c>
    </row>
    <row r="253" spans="1:44" ht="28.2" customHeight="1" outlineLevel="1" x14ac:dyDescent="0.25">
      <c r="A253" s="126" t="s">
        <v>4337</v>
      </c>
      <c r="B253" s="33" t="s">
        <v>4338</v>
      </c>
      <c r="C253" s="146" t="s">
        <v>4339</v>
      </c>
      <c r="D253" s="285">
        <v>1792.62</v>
      </c>
      <c r="E253" s="323">
        <f t="shared" si="9"/>
        <v>1792.62</v>
      </c>
    </row>
    <row r="254" spans="1:44" ht="28.2" customHeight="1" outlineLevel="1" x14ac:dyDescent="0.25">
      <c r="A254" s="126" t="s">
        <v>4340</v>
      </c>
      <c r="B254" s="33" t="s">
        <v>4341</v>
      </c>
      <c r="C254" s="146" t="s">
        <v>4342</v>
      </c>
      <c r="D254" s="285">
        <v>1033.6199999999999</v>
      </c>
      <c r="E254" s="323">
        <f t="shared" si="9"/>
        <v>1033.6199999999999</v>
      </c>
    </row>
    <row r="255" spans="1:44" ht="28.2" customHeight="1" outlineLevel="1" x14ac:dyDescent="0.25">
      <c r="A255" s="126" t="s">
        <v>4548</v>
      </c>
      <c r="B255" s="33" t="s">
        <v>4546</v>
      </c>
      <c r="C255" s="146" t="s">
        <v>4547</v>
      </c>
      <c r="D255" s="285">
        <v>1516.62</v>
      </c>
      <c r="E255" s="323">
        <f t="shared" si="9"/>
        <v>1516.62</v>
      </c>
    </row>
    <row r="256" spans="1:44" ht="28.2" customHeight="1" outlineLevel="1" x14ac:dyDescent="0.25">
      <c r="A256" s="126" t="s">
        <v>5324</v>
      </c>
      <c r="B256" s="33" t="s">
        <v>5321</v>
      </c>
      <c r="C256" s="146" t="s">
        <v>5327</v>
      </c>
      <c r="D256" s="285">
        <v>619.61999999999989</v>
      </c>
      <c r="E256" s="323">
        <f t="shared" si="9"/>
        <v>619.61999999999989</v>
      </c>
    </row>
    <row r="257" spans="1:6" ht="28.2" customHeight="1" outlineLevel="1" x14ac:dyDescent="0.25">
      <c r="A257" s="126" t="s">
        <v>5325</v>
      </c>
      <c r="B257" s="33" t="s">
        <v>5322</v>
      </c>
      <c r="C257" s="146" t="s">
        <v>5328</v>
      </c>
      <c r="D257" s="285">
        <v>2620.6199999999994</v>
      </c>
      <c r="E257" s="323">
        <f t="shared" si="9"/>
        <v>2620.6199999999994</v>
      </c>
      <c r="F257" s="249" t="s">
        <v>656</v>
      </c>
    </row>
    <row r="258" spans="1:6" ht="28.2" customHeight="1" outlineLevel="1" x14ac:dyDescent="0.25">
      <c r="A258" s="126" t="s">
        <v>5326</v>
      </c>
      <c r="B258" s="33" t="s">
        <v>5323</v>
      </c>
      <c r="C258" s="146" t="s">
        <v>5329</v>
      </c>
      <c r="D258" s="285">
        <v>2068.62</v>
      </c>
      <c r="E258" s="323">
        <f t="shared" si="9"/>
        <v>2068.62</v>
      </c>
      <c r="F258" s="249" t="s">
        <v>1334</v>
      </c>
    </row>
    <row r="259" spans="1:6" ht="28.2" customHeight="1" outlineLevel="1" x14ac:dyDescent="0.25">
      <c r="A259" s="126" t="s">
        <v>328</v>
      </c>
      <c r="B259" s="33" t="s">
        <v>4113</v>
      </c>
      <c r="C259" s="146" t="s">
        <v>4114</v>
      </c>
      <c r="D259" s="285">
        <v>752.09999999999991</v>
      </c>
      <c r="E259" s="323">
        <f t="shared" si="9"/>
        <v>752.09999999999991</v>
      </c>
    </row>
    <row r="260" spans="1:6" ht="28.2" customHeight="1" outlineLevel="1" x14ac:dyDescent="0.25">
      <c r="A260" s="126" t="s">
        <v>26</v>
      </c>
      <c r="B260" s="33" t="s">
        <v>25</v>
      </c>
      <c r="C260" s="146" t="s">
        <v>4117</v>
      </c>
      <c r="D260" s="285">
        <v>69</v>
      </c>
      <c r="E260" s="323">
        <f t="shared" si="9"/>
        <v>69</v>
      </c>
    </row>
    <row r="261" spans="1:6" ht="28.2" customHeight="1" outlineLevel="1" x14ac:dyDescent="0.25">
      <c r="A261" s="126" t="s">
        <v>4118</v>
      </c>
      <c r="B261" s="33" t="s">
        <v>4119</v>
      </c>
      <c r="C261" s="146" t="s">
        <v>4120</v>
      </c>
      <c r="D261" s="285">
        <v>659.64</v>
      </c>
      <c r="E261" s="323">
        <f t="shared" si="9"/>
        <v>659.64</v>
      </c>
    </row>
    <row r="262" spans="1:6" ht="28.2" customHeight="1" outlineLevel="1" x14ac:dyDescent="0.25">
      <c r="A262" s="126" t="s">
        <v>4121</v>
      </c>
      <c r="B262" s="33" t="s">
        <v>4122</v>
      </c>
      <c r="C262" s="146" t="s">
        <v>4123</v>
      </c>
      <c r="D262" s="285">
        <v>661.01999999999987</v>
      </c>
      <c r="E262" s="323">
        <f t="shared" si="9"/>
        <v>661.01999999999987</v>
      </c>
    </row>
    <row r="263" spans="1:6" outlineLevel="1" x14ac:dyDescent="0.25">
      <c r="A263" s="126" t="s">
        <v>3070</v>
      </c>
      <c r="B263" s="33" t="s">
        <v>5030</v>
      </c>
      <c r="C263" s="146" t="s">
        <v>4124</v>
      </c>
      <c r="D263" s="285">
        <v>109.01999999999998</v>
      </c>
      <c r="E263" s="323">
        <f t="shared" si="9"/>
        <v>109.01999999999998</v>
      </c>
    </row>
    <row r="264" spans="1:6" ht="28.2" customHeight="1" outlineLevel="1" x14ac:dyDescent="0.25">
      <c r="A264" s="126" t="s">
        <v>3329</v>
      </c>
      <c r="B264" s="33" t="s">
        <v>3327</v>
      </c>
      <c r="C264" s="146" t="s">
        <v>3331</v>
      </c>
      <c r="D264" s="285">
        <v>150.41999999999996</v>
      </c>
      <c r="E264" s="323">
        <f t="shared" si="9"/>
        <v>150.41999999999996</v>
      </c>
    </row>
    <row r="265" spans="1:6" ht="28.2" customHeight="1" outlineLevel="1" x14ac:dyDescent="0.25">
      <c r="A265" s="126" t="s">
        <v>3330</v>
      </c>
      <c r="B265" s="33" t="s">
        <v>3328</v>
      </c>
      <c r="C265" s="146" t="s">
        <v>3332</v>
      </c>
      <c r="D265" s="285">
        <v>288.41999999999996</v>
      </c>
      <c r="E265" s="323">
        <f t="shared" si="9"/>
        <v>288.41999999999996</v>
      </c>
    </row>
    <row r="266" spans="1:6" ht="28.2" customHeight="1" outlineLevel="1" x14ac:dyDescent="0.25">
      <c r="A266" s="126" t="s">
        <v>2903</v>
      </c>
      <c r="B266" s="33" t="s">
        <v>2904</v>
      </c>
      <c r="C266" s="146" t="s">
        <v>4125</v>
      </c>
      <c r="D266" s="285">
        <v>371.21999999999997</v>
      </c>
      <c r="E266" s="323">
        <f t="shared" si="9"/>
        <v>371.21999999999997</v>
      </c>
    </row>
    <row r="267" spans="1:6" outlineLevel="1" x14ac:dyDescent="0.25">
      <c r="A267" s="126" t="s">
        <v>4126</v>
      </c>
      <c r="B267" s="33" t="s">
        <v>4127</v>
      </c>
      <c r="C267" s="146" t="s">
        <v>5212</v>
      </c>
      <c r="D267" s="285">
        <v>150.41999999999996</v>
      </c>
      <c r="E267" s="323">
        <f t="shared" si="9"/>
        <v>150.41999999999996</v>
      </c>
    </row>
    <row r="268" spans="1:6" ht="13.2" customHeight="1" outlineLevel="1" x14ac:dyDescent="0.25">
      <c r="A268" s="126" t="s">
        <v>4128</v>
      </c>
      <c r="B268" s="33" t="s">
        <v>4129</v>
      </c>
      <c r="C268" s="146" t="s">
        <v>5330</v>
      </c>
      <c r="D268" s="285">
        <v>122.82</v>
      </c>
      <c r="E268" s="323">
        <f t="shared" si="9"/>
        <v>122.82</v>
      </c>
    </row>
    <row r="269" spans="1:6" ht="26.4" outlineLevel="1" x14ac:dyDescent="0.25">
      <c r="A269" s="126" t="s">
        <v>4130</v>
      </c>
      <c r="B269" s="33" t="s">
        <v>4131</v>
      </c>
      <c r="C269" s="146" t="s">
        <v>5213</v>
      </c>
      <c r="D269" s="285">
        <v>136.61999999999998</v>
      </c>
      <c r="E269" s="323">
        <f t="shared" si="9"/>
        <v>136.61999999999998</v>
      </c>
    </row>
    <row r="270" spans="1:6" outlineLevel="1" x14ac:dyDescent="0.25">
      <c r="A270" s="126" t="s">
        <v>1319</v>
      </c>
      <c r="B270" s="33" t="s">
        <v>1318</v>
      </c>
      <c r="C270" s="146" t="s">
        <v>4132</v>
      </c>
      <c r="D270" s="285">
        <v>184.91999999999996</v>
      </c>
      <c r="E270" s="323">
        <f t="shared" si="9"/>
        <v>184.91999999999996</v>
      </c>
    </row>
    <row r="271" spans="1:6" ht="26.4" outlineLevel="1" x14ac:dyDescent="0.25">
      <c r="A271" s="126" t="s">
        <v>2038</v>
      </c>
      <c r="B271" s="33" t="s">
        <v>2039</v>
      </c>
      <c r="C271" s="146" t="s">
        <v>4133</v>
      </c>
      <c r="D271" s="285">
        <v>371.21999999999997</v>
      </c>
      <c r="E271" s="323">
        <f t="shared" si="9"/>
        <v>371.21999999999997</v>
      </c>
    </row>
    <row r="272" spans="1:6" ht="28.2" customHeight="1" outlineLevel="1" x14ac:dyDescent="0.25">
      <c r="A272" s="126" t="s">
        <v>4136</v>
      </c>
      <c r="B272" s="33" t="s">
        <v>4137</v>
      </c>
      <c r="C272" s="146" t="s">
        <v>4138</v>
      </c>
      <c r="D272" s="285">
        <v>509.21999999999997</v>
      </c>
      <c r="E272" s="323">
        <f t="shared" si="9"/>
        <v>509.21999999999997</v>
      </c>
    </row>
    <row r="273" spans="1:6" ht="28.2" customHeight="1" outlineLevel="1" x14ac:dyDescent="0.25">
      <c r="A273" s="126" t="s">
        <v>5028</v>
      </c>
      <c r="B273" s="33" t="s">
        <v>5027</v>
      </c>
      <c r="C273" s="146" t="s">
        <v>5029</v>
      </c>
      <c r="D273" s="285">
        <v>412.62</v>
      </c>
      <c r="E273" s="323">
        <f t="shared" si="9"/>
        <v>412.62</v>
      </c>
    </row>
    <row r="274" spans="1:6" ht="28.05" customHeight="1" outlineLevel="1" x14ac:dyDescent="0.25">
      <c r="A274" s="126" t="s">
        <v>5206</v>
      </c>
      <c r="B274" s="33" t="s">
        <v>5208</v>
      </c>
      <c r="C274" s="224" t="s">
        <v>5210</v>
      </c>
      <c r="D274" s="285">
        <v>343.62</v>
      </c>
      <c r="E274" s="323">
        <f t="shared" si="9"/>
        <v>343.62</v>
      </c>
      <c r="F274" s="249" t="s">
        <v>1334</v>
      </c>
    </row>
    <row r="275" spans="1:6" ht="28.05" customHeight="1" outlineLevel="1" x14ac:dyDescent="0.25">
      <c r="A275" s="137" t="s">
        <v>5207</v>
      </c>
      <c r="B275" s="32" t="s">
        <v>5209</v>
      </c>
      <c r="C275" s="177" t="s">
        <v>5211</v>
      </c>
      <c r="D275" s="285">
        <v>412.62</v>
      </c>
      <c r="E275" s="323">
        <f t="shared" si="9"/>
        <v>412.62</v>
      </c>
      <c r="F275" s="249" t="s">
        <v>1334</v>
      </c>
    </row>
    <row r="276" spans="1:6" ht="26.4" outlineLevel="1" x14ac:dyDescent="0.25">
      <c r="A276" s="126" t="s">
        <v>4139</v>
      </c>
      <c r="B276" s="33" t="s">
        <v>4140</v>
      </c>
      <c r="C276" s="224" t="s">
        <v>4141</v>
      </c>
      <c r="D276" s="285">
        <v>126.95999999999998</v>
      </c>
      <c r="E276" s="323">
        <f t="shared" si="9"/>
        <v>126.95999999999998</v>
      </c>
    </row>
    <row r="277" spans="1:6" ht="28.2" customHeight="1" outlineLevel="1" x14ac:dyDescent="0.25">
      <c r="A277" s="137" t="s">
        <v>4142</v>
      </c>
      <c r="B277" s="32" t="s">
        <v>4143</v>
      </c>
      <c r="C277" s="177" t="s">
        <v>4144</v>
      </c>
      <c r="D277" s="285">
        <v>219.41999999999996</v>
      </c>
      <c r="E277" s="323">
        <f t="shared" si="9"/>
        <v>219.41999999999996</v>
      </c>
    </row>
    <row r="278" spans="1:6" ht="26.4" outlineLevel="1" x14ac:dyDescent="0.25">
      <c r="A278" s="137" t="s">
        <v>4148</v>
      </c>
      <c r="B278" s="32" t="s">
        <v>4149</v>
      </c>
      <c r="C278" s="177" t="s">
        <v>4150</v>
      </c>
      <c r="D278" s="285">
        <v>178.01999999999995</v>
      </c>
      <c r="E278" s="323">
        <f t="shared" si="9"/>
        <v>178.01999999999995</v>
      </c>
    </row>
    <row r="279" spans="1:6" outlineLevel="1" x14ac:dyDescent="0.25">
      <c r="A279" s="126" t="s">
        <v>2602</v>
      </c>
      <c r="B279" s="33" t="s">
        <v>2603</v>
      </c>
      <c r="C279" s="146" t="s">
        <v>2604</v>
      </c>
      <c r="D279" s="285">
        <v>440.21999999999997</v>
      </c>
      <c r="E279" s="323">
        <f t="shared" si="9"/>
        <v>440.21999999999997</v>
      </c>
    </row>
    <row r="280" spans="1:6" ht="26.4" outlineLevel="1" x14ac:dyDescent="0.25">
      <c r="A280" s="137" t="s">
        <v>2605</v>
      </c>
      <c r="B280" s="32" t="s">
        <v>2606</v>
      </c>
      <c r="C280" s="177" t="s">
        <v>2607</v>
      </c>
      <c r="D280" s="285">
        <v>371.21999999999997</v>
      </c>
      <c r="E280" s="323">
        <f t="shared" ref="E280:E285" si="10">D280*(1-$E$5)</f>
        <v>371.21999999999997</v>
      </c>
    </row>
    <row r="281" spans="1:6" ht="26.4" customHeight="1" outlineLevel="1" x14ac:dyDescent="0.25">
      <c r="A281" s="137" t="s">
        <v>2172</v>
      </c>
      <c r="B281" s="32" t="s">
        <v>4151</v>
      </c>
      <c r="C281" s="177" t="s">
        <v>4152</v>
      </c>
      <c r="D281" s="285">
        <v>230.45999999999998</v>
      </c>
      <c r="E281" s="323">
        <f t="shared" si="10"/>
        <v>230.45999999999998</v>
      </c>
    </row>
    <row r="282" spans="1:6" ht="26.4" customHeight="1" outlineLevel="1" x14ac:dyDescent="0.25">
      <c r="A282" s="137" t="s">
        <v>2509</v>
      </c>
      <c r="B282" s="32" t="s">
        <v>2508</v>
      </c>
      <c r="C282" s="177" t="s">
        <v>4153</v>
      </c>
      <c r="D282" s="285">
        <v>412.62</v>
      </c>
      <c r="E282" s="323">
        <f t="shared" si="10"/>
        <v>412.62</v>
      </c>
    </row>
    <row r="283" spans="1:6" ht="28.2" customHeight="1" outlineLevel="1" x14ac:dyDescent="0.25">
      <c r="A283" s="137" t="s">
        <v>2905</v>
      </c>
      <c r="B283" s="32" t="s">
        <v>2906</v>
      </c>
      <c r="C283" s="177" t="s">
        <v>2907</v>
      </c>
      <c r="D283" s="285">
        <v>743.81999999999994</v>
      </c>
      <c r="E283" s="323">
        <f t="shared" si="10"/>
        <v>743.81999999999994</v>
      </c>
    </row>
    <row r="284" spans="1:6" ht="28.2" customHeight="1" outlineLevel="1" x14ac:dyDescent="0.25">
      <c r="A284" s="126" t="s">
        <v>4154</v>
      </c>
      <c r="B284" s="33" t="s">
        <v>4155</v>
      </c>
      <c r="C284" s="146" t="s">
        <v>4156</v>
      </c>
      <c r="D284" s="285">
        <v>26.22</v>
      </c>
      <c r="E284" s="323">
        <f t="shared" si="10"/>
        <v>26.22</v>
      </c>
    </row>
    <row r="285" spans="1:6" ht="28.2" customHeight="1" outlineLevel="1" x14ac:dyDescent="0.25">
      <c r="A285" s="126" t="s">
        <v>4157</v>
      </c>
      <c r="B285" s="33" t="s">
        <v>4158</v>
      </c>
      <c r="C285" s="146" t="s">
        <v>4159</v>
      </c>
      <c r="D285" s="285">
        <v>26.22</v>
      </c>
      <c r="E285" s="323">
        <f t="shared" si="10"/>
        <v>26.22</v>
      </c>
    </row>
    <row r="286" spans="1:6" ht="39.6" outlineLevel="1" x14ac:dyDescent="0.25">
      <c r="A286" s="126" t="s">
        <v>4160</v>
      </c>
      <c r="B286" s="33" t="s">
        <v>4161</v>
      </c>
      <c r="C286" s="146" t="s">
        <v>4162</v>
      </c>
      <c r="D286" s="285">
        <v>1033.6199999999999</v>
      </c>
      <c r="E286" s="323">
        <f t="shared" ref="E286:E314" si="11">D286*(1-$E$5)</f>
        <v>1033.6199999999999</v>
      </c>
    </row>
    <row r="287" spans="1:6" ht="28.2" customHeight="1" outlineLevel="1" x14ac:dyDescent="0.25">
      <c r="A287" s="126" t="s">
        <v>4163</v>
      </c>
      <c r="B287" s="33" t="s">
        <v>4164</v>
      </c>
      <c r="C287" s="146" t="s">
        <v>4165</v>
      </c>
      <c r="D287" s="285">
        <v>1309.6199999999999</v>
      </c>
      <c r="E287" s="323">
        <f t="shared" si="11"/>
        <v>1309.6199999999999</v>
      </c>
    </row>
    <row r="288" spans="1:6" ht="26.4" outlineLevel="1" x14ac:dyDescent="0.25">
      <c r="A288" s="126" t="s">
        <v>4166</v>
      </c>
      <c r="B288" s="33" t="s">
        <v>4167</v>
      </c>
      <c r="C288" s="146" t="s">
        <v>4168</v>
      </c>
      <c r="D288" s="285">
        <v>13.799999999999999</v>
      </c>
      <c r="E288" s="323">
        <f t="shared" si="11"/>
        <v>13.799999999999999</v>
      </c>
    </row>
    <row r="289" spans="1:5" ht="28.2" customHeight="1" outlineLevel="1" x14ac:dyDescent="0.25">
      <c r="A289" s="126" t="s">
        <v>4169</v>
      </c>
      <c r="B289" s="33" t="s">
        <v>4170</v>
      </c>
      <c r="C289" s="146" t="s">
        <v>4171</v>
      </c>
      <c r="D289" s="285">
        <v>103.49999999999999</v>
      </c>
      <c r="E289" s="323">
        <f t="shared" si="11"/>
        <v>103.49999999999999</v>
      </c>
    </row>
    <row r="290" spans="1:5" ht="28.2" customHeight="1" outlineLevel="1" x14ac:dyDescent="0.25">
      <c r="A290" s="126" t="s">
        <v>901</v>
      </c>
      <c r="B290" s="33" t="s">
        <v>895</v>
      </c>
      <c r="C290" s="146" t="s">
        <v>4172</v>
      </c>
      <c r="D290" s="285">
        <v>636.17999999999984</v>
      </c>
      <c r="E290" s="323">
        <f t="shared" si="11"/>
        <v>636.17999999999984</v>
      </c>
    </row>
    <row r="291" spans="1:5" ht="28.2" customHeight="1" outlineLevel="1" x14ac:dyDescent="0.25">
      <c r="A291" s="126" t="s">
        <v>4173</v>
      </c>
      <c r="B291" s="33" t="s">
        <v>4174</v>
      </c>
      <c r="C291" s="146" t="s">
        <v>4175</v>
      </c>
      <c r="D291" s="285">
        <v>126.95999999999998</v>
      </c>
      <c r="E291" s="323">
        <f t="shared" si="11"/>
        <v>126.95999999999998</v>
      </c>
    </row>
    <row r="292" spans="1:5" ht="28.2" customHeight="1" outlineLevel="1" x14ac:dyDescent="0.25">
      <c r="A292" s="126" t="s">
        <v>902</v>
      </c>
      <c r="B292" s="33" t="s">
        <v>896</v>
      </c>
      <c r="C292" s="146" t="s">
        <v>4176</v>
      </c>
      <c r="D292" s="285">
        <v>322.92</v>
      </c>
      <c r="E292" s="323">
        <f t="shared" si="11"/>
        <v>322.92</v>
      </c>
    </row>
    <row r="293" spans="1:5" ht="28.2" customHeight="1" outlineLevel="1" x14ac:dyDescent="0.25">
      <c r="A293" s="126" t="s">
        <v>4177</v>
      </c>
      <c r="B293" s="33" t="s">
        <v>4178</v>
      </c>
      <c r="C293" s="146" t="s">
        <v>4179</v>
      </c>
      <c r="D293" s="285">
        <v>103.49999999999999</v>
      </c>
      <c r="E293" s="323">
        <f t="shared" si="11"/>
        <v>103.49999999999999</v>
      </c>
    </row>
    <row r="294" spans="1:5" ht="28.2" customHeight="1" outlineLevel="1" x14ac:dyDescent="0.25">
      <c r="A294" s="126" t="s">
        <v>903</v>
      </c>
      <c r="B294" s="33" t="s">
        <v>897</v>
      </c>
      <c r="C294" s="146" t="s">
        <v>4180</v>
      </c>
      <c r="D294" s="285">
        <v>322.92</v>
      </c>
      <c r="E294" s="323">
        <f t="shared" si="11"/>
        <v>322.92</v>
      </c>
    </row>
    <row r="295" spans="1:5" ht="26.4" outlineLevel="1" x14ac:dyDescent="0.25">
      <c r="A295" s="126" t="s">
        <v>4181</v>
      </c>
      <c r="B295" s="33" t="s">
        <v>4182</v>
      </c>
      <c r="C295" s="146" t="s">
        <v>4183</v>
      </c>
      <c r="D295" s="285">
        <v>138</v>
      </c>
      <c r="E295" s="323">
        <f t="shared" si="11"/>
        <v>138</v>
      </c>
    </row>
    <row r="296" spans="1:5" ht="28.2" customHeight="1" outlineLevel="1" x14ac:dyDescent="0.25">
      <c r="A296" s="126" t="s">
        <v>4184</v>
      </c>
      <c r="B296" s="33" t="s">
        <v>4185</v>
      </c>
      <c r="C296" s="146" t="s">
        <v>4186</v>
      </c>
      <c r="D296" s="285">
        <v>385.02</v>
      </c>
      <c r="E296" s="323">
        <f t="shared" si="11"/>
        <v>385.02</v>
      </c>
    </row>
    <row r="297" spans="1:5" ht="26.4" outlineLevel="1" x14ac:dyDescent="0.25">
      <c r="A297" s="126" t="s">
        <v>4187</v>
      </c>
      <c r="B297" s="33" t="s">
        <v>4188</v>
      </c>
      <c r="C297" s="146" t="s">
        <v>4189</v>
      </c>
      <c r="D297" s="285">
        <v>172.5</v>
      </c>
      <c r="E297" s="323">
        <f t="shared" si="11"/>
        <v>172.5</v>
      </c>
    </row>
    <row r="298" spans="1:5" ht="28.2" customHeight="1" outlineLevel="1" x14ac:dyDescent="0.25">
      <c r="A298" s="126" t="s">
        <v>2601</v>
      </c>
      <c r="B298" s="33" t="s">
        <v>2600</v>
      </c>
      <c r="C298" s="146" t="s">
        <v>4190</v>
      </c>
      <c r="D298" s="285">
        <v>757.61999999999989</v>
      </c>
      <c r="E298" s="323">
        <f t="shared" si="11"/>
        <v>757.61999999999989</v>
      </c>
    </row>
    <row r="299" spans="1:5" ht="28.2" customHeight="1" outlineLevel="1" x14ac:dyDescent="0.25">
      <c r="A299" s="126" t="s">
        <v>4195</v>
      </c>
      <c r="B299" s="33" t="s">
        <v>4196</v>
      </c>
      <c r="C299" s="146" t="s">
        <v>4197</v>
      </c>
      <c r="D299" s="285">
        <v>103.49999999999999</v>
      </c>
      <c r="E299" s="323">
        <f t="shared" si="11"/>
        <v>103.49999999999999</v>
      </c>
    </row>
    <row r="300" spans="1:5" ht="28.2" customHeight="1" outlineLevel="1" x14ac:dyDescent="0.25">
      <c r="A300" s="126" t="s">
        <v>4198</v>
      </c>
      <c r="B300" s="33" t="s">
        <v>4199</v>
      </c>
      <c r="C300" s="224" t="s">
        <v>4200</v>
      </c>
      <c r="D300" s="285">
        <v>184.91999999999996</v>
      </c>
      <c r="E300" s="323">
        <f t="shared" si="11"/>
        <v>184.91999999999996</v>
      </c>
    </row>
    <row r="301" spans="1:5" ht="28.2" customHeight="1" outlineLevel="1" x14ac:dyDescent="0.25">
      <c r="A301" s="137" t="s">
        <v>4201</v>
      </c>
      <c r="B301" s="32" t="s">
        <v>4202</v>
      </c>
      <c r="C301" s="177" t="s">
        <v>4203</v>
      </c>
      <c r="D301" s="285">
        <v>288.41999999999996</v>
      </c>
      <c r="E301" s="323">
        <f t="shared" si="11"/>
        <v>288.41999999999996</v>
      </c>
    </row>
    <row r="302" spans="1:5" ht="28.2" customHeight="1" outlineLevel="1" x14ac:dyDescent="0.25">
      <c r="A302" s="137" t="s">
        <v>4204</v>
      </c>
      <c r="B302" s="32" t="s">
        <v>4205</v>
      </c>
      <c r="C302" s="177" t="s">
        <v>4206</v>
      </c>
      <c r="D302" s="285">
        <v>12.419999999999998</v>
      </c>
      <c r="E302" s="323">
        <f t="shared" si="11"/>
        <v>12.419999999999998</v>
      </c>
    </row>
    <row r="303" spans="1:5" ht="28.2" customHeight="1" outlineLevel="1" x14ac:dyDescent="0.25">
      <c r="A303" s="126" t="s">
        <v>4207</v>
      </c>
      <c r="B303" s="33" t="s">
        <v>4208</v>
      </c>
      <c r="C303" s="146" t="s">
        <v>4209</v>
      </c>
      <c r="D303" s="285">
        <v>22.08</v>
      </c>
      <c r="E303" s="323">
        <f t="shared" si="11"/>
        <v>22.08</v>
      </c>
    </row>
    <row r="304" spans="1:5" ht="28.2" customHeight="1" outlineLevel="1" x14ac:dyDescent="0.25">
      <c r="A304" s="137" t="s">
        <v>1600</v>
      </c>
      <c r="B304" s="232" t="s">
        <v>1598</v>
      </c>
      <c r="C304" s="177" t="s">
        <v>4210</v>
      </c>
      <c r="D304" s="285">
        <v>1123.32</v>
      </c>
      <c r="E304" s="323">
        <f t="shared" si="11"/>
        <v>1123.32</v>
      </c>
    </row>
    <row r="305" spans="1:5" ht="28.2" customHeight="1" outlineLevel="1" x14ac:dyDescent="0.25">
      <c r="A305" s="137" t="s">
        <v>1601</v>
      </c>
      <c r="B305" s="232" t="s">
        <v>1599</v>
      </c>
      <c r="C305" s="177" t="s">
        <v>4210</v>
      </c>
      <c r="D305" s="285">
        <v>1123.32</v>
      </c>
      <c r="E305" s="323">
        <f t="shared" si="11"/>
        <v>1123.32</v>
      </c>
    </row>
    <row r="306" spans="1:5" ht="28.2" customHeight="1" outlineLevel="1" x14ac:dyDescent="0.25">
      <c r="A306" s="137" t="s">
        <v>1604</v>
      </c>
      <c r="B306" s="232" t="s">
        <v>1602</v>
      </c>
      <c r="C306" s="177" t="s">
        <v>4210</v>
      </c>
      <c r="D306" s="285">
        <v>1123.32</v>
      </c>
      <c r="E306" s="323">
        <f t="shared" si="11"/>
        <v>1123.32</v>
      </c>
    </row>
    <row r="307" spans="1:5" ht="28.2" customHeight="1" outlineLevel="1" x14ac:dyDescent="0.25">
      <c r="A307" s="137" t="s">
        <v>1605</v>
      </c>
      <c r="B307" s="232" t="s">
        <v>1603</v>
      </c>
      <c r="C307" s="177" t="s">
        <v>4211</v>
      </c>
      <c r="D307" s="285">
        <v>1123.32</v>
      </c>
      <c r="E307" s="323">
        <f t="shared" si="11"/>
        <v>1123.32</v>
      </c>
    </row>
    <row r="308" spans="1:5" outlineLevel="1" x14ac:dyDescent="0.25">
      <c r="A308" s="137" t="s">
        <v>220</v>
      </c>
      <c r="B308" s="232" t="s">
        <v>1073</v>
      </c>
      <c r="C308" s="177" t="s">
        <v>4213</v>
      </c>
      <c r="D308" s="285">
        <v>184.91999999999996</v>
      </c>
      <c r="E308" s="323">
        <f t="shared" si="11"/>
        <v>184.91999999999996</v>
      </c>
    </row>
    <row r="309" spans="1:5" outlineLevel="1" x14ac:dyDescent="0.25">
      <c r="A309" s="137" t="s">
        <v>4214</v>
      </c>
      <c r="B309" s="232" t="s">
        <v>4215</v>
      </c>
      <c r="C309" s="177" t="s">
        <v>4216</v>
      </c>
      <c r="D309" s="285">
        <v>592.01999999999987</v>
      </c>
      <c r="E309" s="323">
        <f t="shared" si="11"/>
        <v>592.01999999999987</v>
      </c>
    </row>
    <row r="310" spans="1:5" ht="28.2" customHeight="1" outlineLevel="1" x14ac:dyDescent="0.25">
      <c r="A310" s="137" t="s">
        <v>3211</v>
      </c>
      <c r="B310" s="232" t="s">
        <v>3209</v>
      </c>
      <c r="C310" s="177" t="s">
        <v>3210</v>
      </c>
      <c r="D310" s="285">
        <v>95.219999999999985</v>
      </c>
      <c r="E310" s="323">
        <f t="shared" si="11"/>
        <v>95.219999999999985</v>
      </c>
    </row>
    <row r="311" spans="1:5" ht="28.2" customHeight="1" outlineLevel="1" x14ac:dyDescent="0.25">
      <c r="A311" s="126" t="s">
        <v>1612</v>
      </c>
      <c r="B311" s="230" t="s">
        <v>1611</v>
      </c>
      <c r="C311" s="146" t="s">
        <v>4881</v>
      </c>
      <c r="D311" s="285">
        <v>150.41999999999996</v>
      </c>
      <c r="E311" s="323">
        <f t="shared" si="11"/>
        <v>150.41999999999996</v>
      </c>
    </row>
    <row r="312" spans="1:5" ht="26.4" outlineLevel="1" x14ac:dyDescent="0.25">
      <c r="A312" s="126" t="s">
        <v>4217</v>
      </c>
      <c r="B312" s="33" t="s">
        <v>4218</v>
      </c>
      <c r="C312" s="146" t="s">
        <v>4219</v>
      </c>
      <c r="D312" s="285">
        <v>184.91999999999996</v>
      </c>
      <c r="E312" s="323">
        <f t="shared" si="11"/>
        <v>184.91999999999996</v>
      </c>
    </row>
    <row r="313" spans="1:5" ht="26.4" outlineLevel="1" x14ac:dyDescent="0.25">
      <c r="A313" s="126" t="s">
        <v>4220</v>
      </c>
      <c r="B313" s="33" t="s">
        <v>4221</v>
      </c>
      <c r="C313" s="146" t="s">
        <v>4222</v>
      </c>
      <c r="D313" s="285">
        <v>45.54</v>
      </c>
      <c r="E313" s="323">
        <f t="shared" si="11"/>
        <v>45.54</v>
      </c>
    </row>
    <row r="314" spans="1:5" ht="28.2" customHeight="1" outlineLevel="1" x14ac:dyDescent="0.25">
      <c r="A314" s="126" t="s">
        <v>4223</v>
      </c>
      <c r="B314" s="33" t="s">
        <v>4224</v>
      </c>
      <c r="C314" s="146" t="s">
        <v>4225</v>
      </c>
      <c r="D314" s="285">
        <v>178.01999999999995</v>
      </c>
      <c r="E314" s="323">
        <f t="shared" si="11"/>
        <v>178.01999999999995</v>
      </c>
    </row>
    <row r="315" spans="1:5" ht="28.2" customHeight="1" outlineLevel="1" x14ac:dyDescent="0.25">
      <c r="A315" s="126" t="s">
        <v>4226</v>
      </c>
      <c r="B315" s="33" t="s">
        <v>4227</v>
      </c>
      <c r="C315" s="146" t="s">
        <v>4228</v>
      </c>
      <c r="D315" s="285">
        <v>230.45999999999998</v>
      </c>
      <c r="E315" s="323">
        <f t="shared" ref="E315:E324" si="12">D315*(1-$E$5)</f>
        <v>230.45999999999998</v>
      </c>
    </row>
    <row r="316" spans="1:5" ht="28.2" customHeight="1" outlineLevel="1" x14ac:dyDescent="0.25">
      <c r="A316" s="126" t="s">
        <v>4229</v>
      </c>
      <c r="B316" s="33" t="s">
        <v>4230</v>
      </c>
      <c r="C316" s="146" t="s">
        <v>4231</v>
      </c>
      <c r="D316" s="285">
        <v>40.019999999999996</v>
      </c>
      <c r="E316" s="323">
        <f t="shared" si="12"/>
        <v>40.019999999999996</v>
      </c>
    </row>
    <row r="317" spans="1:5" ht="28.2" customHeight="1" outlineLevel="1" x14ac:dyDescent="0.25">
      <c r="A317" s="126" t="s">
        <v>4232</v>
      </c>
      <c r="B317" s="33" t="s">
        <v>4233</v>
      </c>
      <c r="C317" s="146" t="s">
        <v>4234</v>
      </c>
      <c r="D317" s="285">
        <v>53.819999999999993</v>
      </c>
      <c r="E317" s="323">
        <f t="shared" si="12"/>
        <v>53.819999999999993</v>
      </c>
    </row>
    <row r="318" spans="1:5" ht="28.2" customHeight="1" outlineLevel="1" x14ac:dyDescent="0.25">
      <c r="A318" s="126" t="s">
        <v>4552</v>
      </c>
      <c r="B318" s="33" t="s">
        <v>4549</v>
      </c>
      <c r="C318" s="146" t="s">
        <v>4882</v>
      </c>
      <c r="D318" s="285">
        <v>150.41999999999996</v>
      </c>
      <c r="E318" s="323">
        <f t="shared" si="12"/>
        <v>150.41999999999996</v>
      </c>
    </row>
    <row r="319" spans="1:5" ht="28.2" customHeight="1" outlineLevel="1" x14ac:dyDescent="0.25">
      <c r="A319" s="126" t="s">
        <v>4553</v>
      </c>
      <c r="B319" s="33" t="s">
        <v>4550</v>
      </c>
      <c r="C319" s="146" t="s">
        <v>4883</v>
      </c>
      <c r="D319" s="285">
        <v>205.61999999999998</v>
      </c>
      <c r="E319" s="323">
        <f t="shared" si="12"/>
        <v>205.61999999999998</v>
      </c>
    </row>
    <row r="320" spans="1:5" ht="12" customHeight="1" outlineLevel="1" x14ac:dyDescent="0.25">
      <c r="A320" s="126" t="s">
        <v>4554</v>
      </c>
      <c r="B320" s="33" t="s">
        <v>4551</v>
      </c>
      <c r="C320" s="146" t="s">
        <v>4555</v>
      </c>
      <c r="D320" s="285">
        <v>550.61999999999989</v>
      </c>
      <c r="E320" s="323">
        <f t="shared" si="12"/>
        <v>550.61999999999989</v>
      </c>
    </row>
    <row r="321" spans="1:44" outlineLevel="1" x14ac:dyDescent="0.25">
      <c r="A321" s="126" t="s">
        <v>4656</v>
      </c>
      <c r="B321" s="33" t="s">
        <v>2040</v>
      </c>
      <c r="C321" s="146" t="s">
        <v>4657</v>
      </c>
      <c r="D321" s="285">
        <v>288.41999999999996</v>
      </c>
      <c r="E321" s="323">
        <f t="shared" si="12"/>
        <v>288.41999999999996</v>
      </c>
    </row>
    <row r="322" spans="1:44" ht="27.6" customHeight="1" outlineLevel="1" x14ac:dyDescent="0.25">
      <c r="A322" s="126" t="s">
        <v>4884</v>
      </c>
      <c r="B322" s="33" t="s">
        <v>4885</v>
      </c>
      <c r="C322" s="146" t="s">
        <v>4886</v>
      </c>
      <c r="D322" s="285">
        <v>288.41999999999996</v>
      </c>
      <c r="E322" s="323">
        <f t="shared" si="12"/>
        <v>288.41999999999996</v>
      </c>
    </row>
    <row r="323" spans="1:44" ht="26.4" outlineLevel="1" x14ac:dyDescent="0.25">
      <c r="A323" s="126" t="s">
        <v>2055</v>
      </c>
      <c r="B323" s="33" t="s">
        <v>2056</v>
      </c>
      <c r="C323" s="146" t="s">
        <v>2057</v>
      </c>
      <c r="D323" s="285">
        <v>88</v>
      </c>
      <c r="E323" s="323">
        <f t="shared" si="12"/>
        <v>88</v>
      </c>
      <c r="F323" s="249" t="s">
        <v>1062</v>
      </c>
    </row>
    <row r="324" spans="1:44" ht="26.4" outlineLevel="1" x14ac:dyDescent="0.25">
      <c r="A324" s="126" t="s">
        <v>2058</v>
      </c>
      <c r="B324" s="33" t="s">
        <v>2058</v>
      </c>
      <c r="C324" s="222" t="s">
        <v>2059</v>
      </c>
      <c r="D324" s="285">
        <v>300</v>
      </c>
      <c r="E324" s="323">
        <f t="shared" si="12"/>
        <v>300</v>
      </c>
      <c r="F324" s="249" t="s">
        <v>1062</v>
      </c>
    </row>
    <row r="325" spans="1:44" s="30" customFormat="1" ht="15.6" x14ac:dyDescent="0.25">
      <c r="A325" s="124" t="s">
        <v>4386</v>
      </c>
      <c r="B325" s="14"/>
      <c r="C325" s="14"/>
      <c r="D325" s="301"/>
      <c r="E325" s="340"/>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row>
    <row r="326" spans="1:44" s="20" customFormat="1" ht="27" customHeight="1" outlineLevel="1" x14ac:dyDescent="0.25">
      <c r="A326" s="126" t="s">
        <v>4235</v>
      </c>
      <c r="B326" s="32" t="s">
        <v>4236</v>
      </c>
      <c r="C326" s="103" t="s">
        <v>4237</v>
      </c>
      <c r="D326" s="285">
        <v>53.819999999999993</v>
      </c>
      <c r="E326" s="323">
        <f t="shared" ref="E326:E334" si="13">D326*(1-$E$5)</f>
        <v>53.819999999999993</v>
      </c>
      <c r="F326" s="249" t="s">
        <v>1062</v>
      </c>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row>
    <row r="327" spans="1:44" s="30" customFormat="1" ht="26.25" customHeight="1" outlineLevel="1" x14ac:dyDescent="0.25">
      <c r="A327" s="155" t="s">
        <v>4238</v>
      </c>
      <c r="B327" s="212" t="s">
        <v>4239</v>
      </c>
      <c r="C327" s="213" t="s">
        <v>4240</v>
      </c>
      <c r="D327" s="285">
        <v>109.01999999999998</v>
      </c>
      <c r="E327" s="323">
        <f t="shared" si="13"/>
        <v>109.01999999999998</v>
      </c>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row>
    <row r="328" spans="1:44" s="30" customFormat="1" ht="26.25" customHeight="1" outlineLevel="1" x14ac:dyDescent="0.25">
      <c r="A328" s="137" t="s">
        <v>4241</v>
      </c>
      <c r="B328" s="85" t="s">
        <v>4242</v>
      </c>
      <c r="C328" s="182" t="s">
        <v>4243</v>
      </c>
      <c r="D328" s="285">
        <v>191.81999999999996</v>
      </c>
      <c r="E328" s="323">
        <f t="shared" si="13"/>
        <v>191.81999999999996</v>
      </c>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row>
    <row r="329" spans="1:44" s="30" customFormat="1" ht="26.25" customHeight="1" outlineLevel="1" x14ac:dyDescent="0.25">
      <c r="A329" s="137" t="s">
        <v>4244</v>
      </c>
      <c r="B329" s="85" t="s">
        <v>4245</v>
      </c>
      <c r="C329" s="207" t="s">
        <v>4246</v>
      </c>
      <c r="D329" s="285">
        <v>274.61999999999995</v>
      </c>
      <c r="E329" s="323">
        <f t="shared" si="13"/>
        <v>274.61999999999995</v>
      </c>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row>
    <row r="330" spans="1:44" s="30" customFormat="1" ht="26.25" customHeight="1" outlineLevel="1" x14ac:dyDescent="0.25">
      <c r="A330" s="137" t="s">
        <v>4247</v>
      </c>
      <c r="B330" s="85" t="s">
        <v>4248</v>
      </c>
      <c r="C330" s="207" t="s">
        <v>4249</v>
      </c>
      <c r="D330" s="285">
        <v>592.01999999999987</v>
      </c>
      <c r="E330" s="323">
        <f t="shared" si="13"/>
        <v>592.01999999999987</v>
      </c>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row>
    <row r="331" spans="1:44" s="30" customFormat="1" ht="26.25" customHeight="1" outlineLevel="1" x14ac:dyDescent="0.25">
      <c r="A331" s="137" t="s">
        <v>4250</v>
      </c>
      <c r="B331" s="85" t="s">
        <v>4251</v>
      </c>
      <c r="C331" s="177" t="s">
        <v>4252</v>
      </c>
      <c r="D331" s="285">
        <v>357.41999999999996</v>
      </c>
      <c r="E331" s="323">
        <f t="shared" si="13"/>
        <v>357.41999999999996</v>
      </c>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row>
    <row r="332" spans="1:44" s="30" customFormat="1" ht="26.25" customHeight="1" outlineLevel="1" x14ac:dyDescent="0.25">
      <c r="A332" s="137" t="s">
        <v>4253</v>
      </c>
      <c r="B332" s="85" t="s">
        <v>4254</v>
      </c>
      <c r="C332" s="177" t="s">
        <v>4255</v>
      </c>
      <c r="D332" s="285">
        <v>536.81999999999994</v>
      </c>
      <c r="E332" s="323">
        <f t="shared" si="13"/>
        <v>536.81999999999994</v>
      </c>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row>
    <row r="333" spans="1:44" s="30" customFormat="1" ht="26.25" customHeight="1" outlineLevel="1" x14ac:dyDescent="0.25">
      <c r="A333" s="137" t="s">
        <v>4256</v>
      </c>
      <c r="B333" s="85" t="s">
        <v>4257</v>
      </c>
      <c r="C333" s="182" t="s">
        <v>4258</v>
      </c>
      <c r="D333" s="285">
        <v>495.41999999999996</v>
      </c>
      <c r="E333" s="323">
        <f t="shared" si="13"/>
        <v>495.41999999999996</v>
      </c>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row>
    <row r="334" spans="1:44" s="30" customFormat="1" ht="26.25" customHeight="1" outlineLevel="1" x14ac:dyDescent="0.25">
      <c r="A334" s="137" t="s">
        <v>4259</v>
      </c>
      <c r="B334" s="85" t="s">
        <v>4260</v>
      </c>
      <c r="C334" s="207" t="s">
        <v>4261</v>
      </c>
      <c r="D334" s="285">
        <v>785.21999999999991</v>
      </c>
      <c r="E334" s="323">
        <f t="shared" si="13"/>
        <v>785.21999999999991</v>
      </c>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row>
    <row r="335" spans="1:44" s="30" customFormat="1" ht="15.6" x14ac:dyDescent="0.25">
      <c r="A335" s="124" t="s">
        <v>4379</v>
      </c>
      <c r="B335" s="14"/>
      <c r="C335" s="14"/>
      <c r="D335" s="301"/>
      <c r="E335" s="340"/>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row>
    <row r="336" spans="1:44" s="30" customFormat="1" ht="26.25" customHeight="1" outlineLevel="1" x14ac:dyDescent="0.25">
      <c r="A336" s="137" t="s">
        <v>4851</v>
      </c>
      <c r="B336" s="85" t="s">
        <v>4848</v>
      </c>
      <c r="C336" s="177" t="s">
        <v>4854</v>
      </c>
      <c r="D336" s="285">
        <v>1246.1400000000001</v>
      </c>
      <c r="E336" s="323">
        <f>D336*(1-$E$5)</f>
        <v>1246.1400000000001</v>
      </c>
      <c r="F336" s="249" t="s">
        <v>1334</v>
      </c>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row>
    <row r="337" spans="1:44" s="30" customFormat="1" ht="26.25" customHeight="1" outlineLevel="1" x14ac:dyDescent="0.25">
      <c r="A337" s="137" t="s">
        <v>4852</v>
      </c>
      <c r="B337" s="85" t="s">
        <v>4849</v>
      </c>
      <c r="C337" s="177" t="s">
        <v>4855</v>
      </c>
      <c r="D337" s="285">
        <v>691.74</v>
      </c>
      <c r="E337" s="323">
        <f>D337*(1-$E$5)</f>
        <v>691.74</v>
      </c>
      <c r="F337" s="249" t="s">
        <v>1334</v>
      </c>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row>
    <row r="338" spans="1:44" s="30" customFormat="1" ht="26.25" customHeight="1" outlineLevel="1" x14ac:dyDescent="0.25">
      <c r="A338" s="137" t="s">
        <v>4853</v>
      </c>
      <c r="B338" s="85" t="s">
        <v>4850</v>
      </c>
      <c r="C338" s="182" t="s">
        <v>4856</v>
      </c>
      <c r="D338" s="285">
        <v>628.74</v>
      </c>
      <c r="E338" s="323">
        <f>D338*(1-$E$5)</f>
        <v>628.74</v>
      </c>
      <c r="F338" s="249" t="s">
        <v>1334</v>
      </c>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row>
    <row r="339" spans="1:44" s="30" customFormat="1" ht="26.25" customHeight="1" outlineLevel="1" x14ac:dyDescent="0.25">
      <c r="A339" s="137" t="s">
        <v>28</v>
      </c>
      <c r="B339" s="85" t="s">
        <v>27</v>
      </c>
      <c r="C339" s="207" t="s">
        <v>4266</v>
      </c>
      <c r="D339" s="285">
        <v>496.79999999999995</v>
      </c>
      <c r="E339" s="323">
        <f t="shared" ref="E339:E384" si="14">D339*(1-$E$5)</f>
        <v>496.79999999999995</v>
      </c>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row>
    <row r="340" spans="1:44" s="30" customFormat="1" ht="26.25" customHeight="1" outlineLevel="1" x14ac:dyDescent="0.25">
      <c r="A340" s="137" t="s">
        <v>4267</v>
      </c>
      <c r="B340" s="85" t="s">
        <v>4268</v>
      </c>
      <c r="C340" s="177" t="s">
        <v>4269</v>
      </c>
      <c r="D340" s="285">
        <v>592.01999999999987</v>
      </c>
      <c r="E340" s="323">
        <f t="shared" si="14"/>
        <v>592.01999999999987</v>
      </c>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row>
    <row r="341" spans="1:44" s="30" customFormat="1" ht="26.25" customHeight="1" outlineLevel="1" x14ac:dyDescent="0.25">
      <c r="A341" s="137" t="s">
        <v>1914</v>
      </c>
      <c r="B341" s="85" t="s">
        <v>1913</v>
      </c>
      <c r="C341" s="182" t="s">
        <v>4276</v>
      </c>
      <c r="D341" s="285">
        <v>752.09999999999991</v>
      </c>
      <c r="E341" s="323">
        <f t="shared" si="14"/>
        <v>752.09999999999991</v>
      </c>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row>
    <row r="342" spans="1:44" s="30" customFormat="1" ht="26.25" customHeight="1" outlineLevel="1" x14ac:dyDescent="0.25">
      <c r="A342" s="137" t="s">
        <v>1916</v>
      </c>
      <c r="B342" s="85" t="s">
        <v>1915</v>
      </c>
      <c r="C342" s="207" t="s">
        <v>4277</v>
      </c>
      <c r="D342" s="285">
        <v>1033.6199999999999</v>
      </c>
      <c r="E342" s="323">
        <f t="shared" si="14"/>
        <v>1033.6199999999999</v>
      </c>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row>
    <row r="343" spans="1:44" s="30" customFormat="1" ht="26.25" customHeight="1" outlineLevel="1" x14ac:dyDescent="0.25">
      <c r="A343" s="137" t="s">
        <v>891</v>
      </c>
      <c r="B343" s="85" t="s">
        <v>1131</v>
      </c>
      <c r="C343" s="207" t="s">
        <v>4278</v>
      </c>
      <c r="D343" s="285">
        <v>346.37999999999994</v>
      </c>
      <c r="E343" s="323">
        <f t="shared" si="14"/>
        <v>346.37999999999994</v>
      </c>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row>
    <row r="344" spans="1:44" s="30" customFormat="1" ht="26.4" outlineLevel="1" x14ac:dyDescent="0.25">
      <c r="A344" s="137" t="s">
        <v>1918</v>
      </c>
      <c r="B344" s="85" t="s">
        <v>1917</v>
      </c>
      <c r="C344" s="177" t="s">
        <v>4279</v>
      </c>
      <c r="D344" s="285">
        <v>67.61999999999999</v>
      </c>
      <c r="E344" s="323">
        <f t="shared" si="14"/>
        <v>67.61999999999999</v>
      </c>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row>
    <row r="345" spans="1:44" s="30" customFormat="1" ht="26.25" customHeight="1" outlineLevel="1" x14ac:dyDescent="0.25">
      <c r="A345" s="137" t="s">
        <v>4280</v>
      </c>
      <c r="B345" s="85" t="s">
        <v>4281</v>
      </c>
      <c r="C345" s="177" t="s">
        <v>4282</v>
      </c>
      <c r="D345" s="285">
        <v>126.95999999999998</v>
      </c>
      <c r="E345" s="323">
        <f t="shared" si="14"/>
        <v>126.95999999999998</v>
      </c>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row>
    <row r="346" spans="1:44" s="20" customFormat="1" outlineLevel="1" x14ac:dyDescent="0.25">
      <c r="A346" s="126" t="s">
        <v>223</v>
      </c>
      <c r="B346" s="32" t="s">
        <v>4283</v>
      </c>
      <c r="C346" s="103" t="s">
        <v>4284</v>
      </c>
      <c r="D346" s="285">
        <v>45.54</v>
      </c>
      <c r="E346" s="323">
        <f t="shared" si="14"/>
        <v>45.54</v>
      </c>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c r="AK346" s="4"/>
      <c r="AL346" s="4"/>
      <c r="AM346" s="4"/>
      <c r="AN346" s="4"/>
      <c r="AO346" s="4"/>
      <c r="AP346" s="4"/>
      <c r="AQ346" s="4"/>
      <c r="AR346" s="4"/>
    </row>
    <row r="347" spans="1:44" s="20" customFormat="1" ht="27" customHeight="1" outlineLevel="1" x14ac:dyDescent="0.25">
      <c r="A347" s="126" t="s">
        <v>4285</v>
      </c>
      <c r="B347" s="32" t="s">
        <v>4286</v>
      </c>
      <c r="C347" s="103" t="s">
        <v>4287</v>
      </c>
      <c r="D347" s="285">
        <v>56.579999999999991</v>
      </c>
      <c r="E347" s="323">
        <f t="shared" si="14"/>
        <v>56.579999999999991</v>
      </c>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c r="AK347" s="4"/>
      <c r="AL347" s="4"/>
      <c r="AM347" s="4"/>
      <c r="AN347" s="4"/>
      <c r="AO347" s="4"/>
      <c r="AP347" s="4"/>
      <c r="AQ347" s="4"/>
      <c r="AR347" s="4"/>
    </row>
    <row r="348" spans="1:44" s="30" customFormat="1" ht="14.4" customHeight="1" outlineLevel="1" x14ac:dyDescent="0.25">
      <c r="A348" s="137" t="s">
        <v>4434</v>
      </c>
      <c r="B348" s="85" t="s">
        <v>4433</v>
      </c>
      <c r="C348" s="182" t="s">
        <v>4435</v>
      </c>
      <c r="D348" s="285">
        <v>523.02</v>
      </c>
      <c r="E348" s="323">
        <f t="shared" si="14"/>
        <v>523.02</v>
      </c>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row>
    <row r="349" spans="1:44" s="30" customFormat="1" ht="26.25" customHeight="1" outlineLevel="1" x14ac:dyDescent="0.25">
      <c r="A349" s="137" t="s">
        <v>720</v>
      </c>
      <c r="B349" s="85" t="s">
        <v>719</v>
      </c>
      <c r="C349" s="207" t="s">
        <v>4289</v>
      </c>
      <c r="D349" s="285">
        <v>114.53999999999998</v>
      </c>
      <c r="E349" s="323">
        <f t="shared" si="14"/>
        <v>114.53999999999998</v>
      </c>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row>
    <row r="350" spans="1:44" s="30" customFormat="1" ht="15" customHeight="1" outlineLevel="1" x14ac:dyDescent="0.25">
      <c r="A350" s="137" t="s">
        <v>4290</v>
      </c>
      <c r="B350" s="263" t="s">
        <v>4291</v>
      </c>
      <c r="C350" s="207" t="s">
        <v>4292</v>
      </c>
      <c r="D350" s="285">
        <v>33.119999999999997</v>
      </c>
      <c r="E350" s="323">
        <f t="shared" si="14"/>
        <v>33.119999999999997</v>
      </c>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row>
    <row r="351" spans="1:44" s="30" customFormat="1" ht="26.4" outlineLevel="1" x14ac:dyDescent="0.25">
      <c r="A351" s="137" t="s">
        <v>714</v>
      </c>
      <c r="B351" s="85" t="s">
        <v>712</v>
      </c>
      <c r="C351" s="177" t="s">
        <v>4293</v>
      </c>
      <c r="D351" s="285">
        <v>45.54</v>
      </c>
      <c r="E351" s="323">
        <f t="shared" si="14"/>
        <v>45.54</v>
      </c>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row>
    <row r="352" spans="1:44" s="30" customFormat="1" ht="28.2" customHeight="1" outlineLevel="1" x14ac:dyDescent="0.25">
      <c r="A352" s="137" t="s">
        <v>15</v>
      </c>
      <c r="B352" s="85" t="s">
        <v>14</v>
      </c>
      <c r="C352" s="177" t="s">
        <v>4294</v>
      </c>
      <c r="D352" s="285">
        <v>69</v>
      </c>
      <c r="E352" s="323">
        <f t="shared" si="14"/>
        <v>69</v>
      </c>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row>
    <row r="353" spans="1:44" s="30" customFormat="1" ht="13.5" customHeight="1" outlineLevel="1" x14ac:dyDescent="0.25">
      <c r="A353" s="137" t="s">
        <v>951</v>
      </c>
      <c r="B353" s="85" t="s">
        <v>950</v>
      </c>
      <c r="C353" s="177" t="s">
        <v>4295</v>
      </c>
      <c r="D353" s="285">
        <v>496.79999999999995</v>
      </c>
      <c r="E353" s="323">
        <f t="shared" si="14"/>
        <v>496.79999999999995</v>
      </c>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row>
    <row r="354" spans="1:44" s="20" customFormat="1" outlineLevel="1" x14ac:dyDescent="0.25">
      <c r="A354" s="126" t="s">
        <v>1329</v>
      </c>
      <c r="B354" s="32" t="s">
        <v>1332</v>
      </c>
      <c r="C354" s="103" t="s">
        <v>1333</v>
      </c>
      <c r="D354" s="285">
        <v>1435.1999999999998</v>
      </c>
      <c r="E354" s="323">
        <f t="shared" si="14"/>
        <v>1435.1999999999998</v>
      </c>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c r="AK354" s="4"/>
      <c r="AL354" s="4"/>
      <c r="AM354" s="4"/>
      <c r="AN354" s="4"/>
      <c r="AO354" s="4"/>
      <c r="AP354" s="4"/>
      <c r="AQ354" s="4"/>
      <c r="AR354" s="4"/>
    </row>
    <row r="355" spans="1:44" s="30" customFormat="1" ht="26.25" customHeight="1" outlineLevel="1" x14ac:dyDescent="0.25">
      <c r="A355" s="155" t="s">
        <v>6</v>
      </c>
      <c r="B355" s="212" t="s">
        <v>5</v>
      </c>
      <c r="C355" s="213" t="s">
        <v>4296</v>
      </c>
      <c r="D355" s="285">
        <v>438.83999999999992</v>
      </c>
      <c r="E355" s="323">
        <f t="shared" si="14"/>
        <v>438.83999999999992</v>
      </c>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row>
    <row r="356" spans="1:44" s="30" customFormat="1" ht="26.25" customHeight="1" outlineLevel="1" x14ac:dyDescent="0.25">
      <c r="A356" s="155" t="s">
        <v>8</v>
      </c>
      <c r="B356" s="212" t="s">
        <v>7</v>
      </c>
      <c r="C356" s="213" t="s">
        <v>4297</v>
      </c>
      <c r="D356" s="285">
        <v>438.83999999999992</v>
      </c>
      <c r="E356" s="323">
        <f t="shared" si="14"/>
        <v>438.83999999999992</v>
      </c>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row>
    <row r="357" spans="1:44" s="30" customFormat="1" ht="26.25" customHeight="1" outlineLevel="1" x14ac:dyDescent="0.25">
      <c r="A357" s="137" t="s">
        <v>2125</v>
      </c>
      <c r="B357" s="85" t="s">
        <v>2123</v>
      </c>
      <c r="C357" s="182" t="s">
        <v>2127</v>
      </c>
      <c r="D357" s="285">
        <v>661.01999999999987</v>
      </c>
      <c r="E357" s="323">
        <f t="shared" si="14"/>
        <v>661.01999999999987</v>
      </c>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row>
    <row r="358" spans="1:44" s="30" customFormat="1" ht="26.25" customHeight="1" outlineLevel="1" x14ac:dyDescent="0.25">
      <c r="A358" s="137" t="s">
        <v>2126</v>
      </c>
      <c r="B358" s="85" t="s">
        <v>2124</v>
      </c>
      <c r="C358" s="207" t="s">
        <v>2128</v>
      </c>
      <c r="D358" s="285">
        <v>661.01999999999987</v>
      </c>
      <c r="E358" s="323">
        <f t="shared" si="14"/>
        <v>661.01999999999987</v>
      </c>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row>
    <row r="359" spans="1:44" s="30" customFormat="1" ht="26.25" customHeight="1" outlineLevel="1" x14ac:dyDescent="0.25">
      <c r="A359" s="137" t="s">
        <v>2150</v>
      </c>
      <c r="B359" s="85" t="s">
        <v>2152</v>
      </c>
      <c r="C359" s="207" t="s">
        <v>2154</v>
      </c>
      <c r="D359" s="285">
        <v>661.01999999999987</v>
      </c>
      <c r="E359" s="323">
        <f t="shared" si="14"/>
        <v>661.01999999999987</v>
      </c>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row>
    <row r="360" spans="1:44" s="30" customFormat="1" ht="26.25" customHeight="1" outlineLevel="1" x14ac:dyDescent="0.25">
      <c r="A360" s="137" t="s">
        <v>2151</v>
      </c>
      <c r="B360" s="85" t="s">
        <v>2153</v>
      </c>
      <c r="C360" s="177" t="s">
        <v>2155</v>
      </c>
      <c r="D360" s="285">
        <v>661.01999999999987</v>
      </c>
      <c r="E360" s="323">
        <f t="shared" si="14"/>
        <v>661.01999999999987</v>
      </c>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row>
    <row r="361" spans="1:44" s="30" customFormat="1" ht="26.25" customHeight="1" outlineLevel="1" x14ac:dyDescent="0.25">
      <c r="A361" s="137" t="s">
        <v>2133</v>
      </c>
      <c r="B361" s="85" t="s">
        <v>2129</v>
      </c>
      <c r="C361" s="177" t="s">
        <v>2131</v>
      </c>
      <c r="D361" s="285">
        <v>1185.4199999999998</v>
      </c>
      <c r="E361" s="323">
        <f t="shared" si="14"/>
        <v>1185.4199999999998</v>
      </c>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row>
    <row r="362" spans="1:44" s="30" customFormat="1" ht="13.5" customHeight="1" outlineLevel="1" x14ac:dyDescent="0.25">
      <c r="A362" s="137" t="s">
        <v>2134</v>
      </c>
      <c r="B362" s="85" t="s">
        <v>2130</v>
      </c>
      <c r="C362" s="177" t="s">
        <v>2132</v>
      </c>
      <c r="D362" s="285">
        <v>1185.4199999999998</v>
      </c>
      <c r="E362" s="323">
        <f t="shared" si="14"/>
        <v>1185.4199999999998</v>
      </c>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row>
    <row r="363" spans="1:44" s="20" customFormat="1" ht="28.8" customHeight="1" outlineLevel="1" x14ac:dyDescent="0.25">
      <c r="A363" s="126" t="s">
        <v>2158</v>
      </c>
      <c r="B363" s="32" t="s">
        <v>2156</v>
      </c>
      <c r="C363" s="103" t="s">
        <v>2160</v>
      </c>
      <c r="D363" s="285">
        <v>1185.4199999999998</v>
      </c>
      <c r="E363" s="323">
        <f t="shared" si="14"/>
        <v>1185.4199999999998</v>
      </c>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4"/>
      <c r="AO363" s="4"/>
      <c r="AP363" s="4"/>
      <c r="AQ363" s="4"/>
      <c r="AR363" s="4"/>
    </row>
    <row r="364" spans="1:44" s="30" customFormat="1" ht="28.8" customHeight="1" outlineLevel="1" x14ac:dyDescent="0.25">
      <c r="A364" s="155" t="s">
        <v>2159</v>
      </c>
      <c r="B364" s="212" t="s">
        <v>2157</v>
      </c>
      <c r="C364" s="213" t="s">
        <v>2161</v>
      </c>
      <c r="D364" s="285">
        <v>1102.6199999999999</v>
      </c>
      <c r="E364" s="323">
        <f t="shared" si="14"/>
        <v>1102.6199999999999</v>
      </c>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row>
    <row r="365" spans="1:44" s="30" customFormat="1" ht="28.8" customHeight="1" outlineLevel="1" x14ac:dyDescent="0.25">
      <c r="A365" s="137" t="s">
        <v>2136</v>
      </c>
      <c r="B365" s="85" t="s">
        <v>2135</v>
      </c>
      <c r="C365" s="182" t="s">
        <v>2137</v>
      </c>
      <c r="D365" s="285">
        <v>1778.8199999999997</v>
      </c>
      <c r="E365" s="323">
        <f t="shared" si="14"/>
        <v>1778.8199999999997</v>
      </c>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row>
    <row r="366" spans="1:44" s="30" customFormat="1" ht="15" outlineLevel="1" x14ac:dyDescent="0.25">
      <c r="A366" s="137" t="s">
        <v>4298</v>
      </c>
      <c r="B366" s="85" t="s">
        <v>4299</v>
      </c>
      <c r="C366" s="207" t="s">
        <v>4300</v>
      </c>
      <c r="D366" s="285">
        <v>33.119999999999997</v>
      </c>
      <c r="E366" s="323">
        <f t="shared" si="14"/>
        <v>33.119999999999997</v>
      </c>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row>
    <row r="367" spans="1:44" s="30" customFormat="1" ht="15" outlineLevel="1" x14ac:dyDescent="0.25">
      <c r="A367" s="137" t="s">
        <v>4301</v>
      </c>
      <c r="B367" s="85" t="s">
        <v>4302</v>
      </c>
      <c r="C367" s="207" t="s">
        <v>4303</v>
      </c>
      <c r="D367" s="285">
        <v>33.119999999999997</v>
      </c>
      <c r="E367" s="323">
        <f t="shared" si="14"/>
        <v>33.119999999999997</v>
      </c>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row>
    <row r="368" spans="1:44" s="30" customFormat="1" ht="15" outlineLevel="1" x14ac:dyDescent="0.25">
      <c r="A368" s="137" t="s">
        <v>4304</v>
      </c>
      <c r="B368" s="85" t="s">
        <v>4305</v>
      </c>
      <c r="C368" s="177" t="s">
        <v>4306</v>
      </c>
      <c r="D368" s="285">
        <v>45.54</v>
      </c>
      <c r="E368" s="323">
        <f t="shared" si="14"/>
        <v>45.54</v>
      </c>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row>
    <row r="369" spans="1:44" s="30" customFormat="1" ht="26.25" customHeight="1" outlineLevel="1" x14ac:dyDescent="0.25">
      <c r="A369" s="137" t="s">
        <v>4307</v>
      </c>
      <c r="B369" s="85" t="s">
        <v>4308</v>
      </c>
      <c r="C369" s="177" t="s">
        <v>4309</v>
      </c>
      <c r="D369" s="285">
        <v>45.54</v>
      </c>
      <c r="E369" s="323">
        <f t="shared" si="14"/>
        <v>45.54</v>
      </c>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row>
    <row r="370" spans="1:44" s="20" customFormat="1" ht="14.4" customHeight="1" outlineLevel="1" x14ac:dyDescent="0.25">
      <c r="A370" s="126" t="s">
        <v>4310</v>
      </c>
      <c r="B370" s="32" t="s">
        <v>4311</v>
      </c>
      <c r="C370" s="103" t="s">
        <v>4312</v>
      </c>
      <c r="D370" s="285">
        <v>53.819999999999993</v>
      </c>
      <c r="E370" s="323">
        <f t="shared" si="14"/>
        <v>53.819999999999993</v>
      </c>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c r="AR370" s="4"/>
    </row>
    <row r="371" spans="1:44" s="30" customFormat="1" ht="26.4" customHeight="1" outlineLevel="1" x14ac:dyDescent="0.25">
      <c r="A371" s="155" t="s">
        <v>4313</v>
      </c>
      <c r="B371" s="212" t="s">
        <v>4314</v>
      </c>
      <c r="C371" s="213" t="s">
        <v>4315</v>
      </c>
      <c r="D371" s="285">
        <v>45.54</v>
      </c>
      <c r="E371" s="323">
        <f t="shared" si="14"/>
        <v>45.54</v>
      </c>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row>
    <row r="372" spans="1:44" s="30" customFormat="1" ht="26.4" customHeight="1" outlineLevel="1" x14ac:dyDescent="0.25">
      <c r="A372" s="137" t="s">
        <v>2139</v>
      </c>
      <c r="B372" s="85" t="s">
        <v>2138</v>
      </c>
      <c r="C372" s="182" t="s">
        <v>2140</v>
      </c>
      <c r="D372" s="285">
        <v>53.819999999999993</v>
      </c>
      <c r="E372" s="323">
        <f t="shared" si="14"/>
        <v>53.819999999999993</v>
      </c>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row>
    <row r="373" spans="1:44" s="30" customFormat="1" ht="15" outlineLevel="1" x14ac:dyDescent="0.25">
      <c r="A373" s="137" t="s">
        <v>2162</v>
      </c>
      <c r="B373" s="85" t="s">
        <v>2163</v>
      </c>
      <c r="C373" s="207" t="s">
        <v>2140</v>
      </c>
      <c r="D373" s="285">
        <v>67.61999999999999</v>
      </c>
      <c r="E373" s="323">
        <f t="shared" si="14"/>
        <v>67.61999999999999</v>
      </c>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row>
    <row r="374" spans="1:44" s="30" customFormat="1" ht="15" outlineLevel="1" x14ac:dyDescent="0.25">
      <c r="A374" s="137" t="s">
        <v>2165</v>
      </c>
      <c r="B374" s="359" t="s">
        <v>2164</v>
      </c>
      <c r="C374" s="207" t="s">
        <v>2140</v>
      </c>
      <c r="D374" s="285">
        <v>95.219999999999985</v>
      </c>
      <c r="E374" s="323">
        <f t="shared" si="14"/>
        <v>95.219999999999985</v>
      </c>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row>
    <row r="375" spans="1:44" s="30" customFormat="1" ht="15" outlineLevel="1" x14ac:dyDescent="0.25">
      <c r="A375" s="137" t="s">
        <v>4316</v>
      </c>
      <c r="B375" s="85" t="s">
        <v>4317</v>
      </c>
      <c r="C375" s="177" t="s">
        <v>4318</v>
      </c>
      <c r="D375" s="285">
        <v>33.119999999999997</v>
      </c>
      <c r="E375" s="323">
        <f t="shared" si="14"/>
        <v>33.119999999999997</v>
      </c>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row>
    <row r="376" spans="1:44" s="30" customFormat="1" ht="26.25" customHeight="1" outlineLevel="1" x14ac:dyDescent="0.25">
      <c r="A376" s="137" t="s">
        <v>4319</v>
      </c>
      <c r="B376" s="85" t="s">
        <v>4320</v>
      </c>
      <c r="C376" s="177" t="s">
        <v>4321</v>
      </c>
      <c r="D376" s="285">
        <v>26.22</v>
      </c>
      <c r="E376" s="323">
        <f t="shared" si="14"/>
        <v>26.22</v>
      </c>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row>
    <row r="377" spans="1:44" s="30" customFormat="1" ht="13.5" customHeight="1" outlineLevel="1" x14ac:dyDescent="0.25">
      <c r="A377" s="137" t="s">
        <v>4322</v>
      </c>
      <c r="B377" s="85" t="s">
        <v>4323</v>
      </c>
      <c r="C377" s="177" t="s">
        <v>4324</v>
      </c>
      <c r="D377" s="285">
        <v>22.08</v>
      </c>
      <c r="E377" s="323">
        <f t="shared" si="14"/>
        <v>22.08</v>
      </c>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row>
    <row r="378" spans="1:44" s="20" customFormat="1" ht="27" customHeight="1" outlineLevel="1" x14ac:dyDescent="0.25">
      <c r="A378" s="126" t="s">
        <v>2757</v>
      </c>
      <c r="B378" s="32" t="s">
        <v>2756</v>
      </c>
      <c r="C378" s="103" t="s">
        <v>2758</v>
      </c>
      <c r="D378" s="285">
        <v>150.41999999999996</v>
      </c>
      <c r="E378" s="323">
        <f t="shared" si="14"/>
        <v>150.41999999999996</v>
      </c>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c r="AK378" s="4"/>
      <c r="AL378" s="4"/>
      <c r="AM378" s="4"/>
      <c r="AN378" s="4"/>
      <c r="AO378" s="4"/>
      <c r="AP378" s="4"/>
      <c r="AQ378" s="4"/>
      <c r="AR378" s="4"/>
    </row>
    <row r="379" spans="1:44" s="30" customFormat="1" ht="26.25" customHeight="1" outlineLevel="1" x14ac:dyDescent="0.25">
      <c r="A379" s="155" t="s">
        <v>3291</v>
      </c>
      <c r="B379" s="212" t="s">
        <v>3290</v>
      </c>
      <c r="C379" s="213" t="s">
        <v>3292</v>
      </c>
      <c r="D379" s="285">
        <v>219.41999999999996</v>
      </c>
      <c r="E379" s="323">
        <f t="shared" si="14"/>
        <v>219.41999999999996</v>
      </c>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row>
    <row r="380" spans="1:44" s="30" customFormat="1" ht="26.25" customHeight="1" outlineLevel="1" x14ac:dyDescent="0.25">
      <c r="A380" s="137" t="s">
        <v>4325</v>
      </c>
      <c r="B380" s="85" t="s">
        <v>4326</v>
      </c>
      <c r="C380" s="182" t="s">
        <v>4327</v>
      </c>
      <c r="D380" s="285">
        <v>95.219999999999985</v>
      </c>
      <c r="E380" s="323">
        <f t="shared" si="14"/>
        <v>95.219999999999985</v>
      </c>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row>
    <row r="381" spans="1:44" s="30" customFormat="1" ht="26.25" customHeight="1" outlineLevel="1" x14ac:dyDescent="0.25">
      <c r="A381" s="137" t="s">
        <v>4328</v>
      </c>
      <c r="B381" s="85" t="s">
        <v>4329</v>
      </c>
      <c r="C381" s="207" t="s">
        <v>4330</v>
      </c>
      <c r="D381" s="285">
        <v>150.41999999999996</v>
      </c>
      <c r="E381" s="323">
        <f t="shared" si="14"/>
        <v>150.41999999999996</v>
      </c>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row>
    <row r="382" spans="1:44" s="20" customFormat="1" ht="27" customHeight="1" outlineLevel="1" x14ac:dyDescent="0.25">
      <c r="A382" s="126" t="s">
        <v>3401</v>
      </c>
      <c r="B382" s="32" t="s">
        <v>3400</v>
      </c>
      <c r="C382" s="103" t="s">
        <v>3402</v>
      </c>
      <c r="D382" s="285">
        <v>219.41999999999996</v>
      </c>
      <c r="E382" s="323">
        <f t="shared" si="14"/>
        <v>219.41999999999996</v>
      </c>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c r="AK382" s="4"/>
      <c r="AL382" s="4"/>
      <c r="AM382" s="4"/>
      <c r="AN382" s="4"/>
      <c r="AO382" s="4"/>
      <c r="AP382" s="4"/>
      <c r="AQ382" s="4"/>
      <c r="AR382" s="4"/>
    </row>
    <row r="383" spans="1:44" s="30" customFormat="1" ht="26.25" customHeight="1" outlineLevel="1" x14ac:dyDescent="0.25">
      <c r="A383" s="155" t="s">
        <v>4331</v>
      </c>
      <c r="B383" s="212" t="s">
        <v>4332</v>
      </c>
      <c r="C383" s="213" t="s">
        <v>4333</v>
      </c>
      <c r="D383" s="285">
        <v>109.01999999999998</v>
      </c>
      <c r="E383" s="323">
        <f t="shared" si="14"/>
        <v>109.01999999999998</v>
      </c>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row>
    <row r="384" spans="1:44" s="30" customFormat="1" ht="26.25" customHeight="1" outlineLevel="1" x14ac:dyDescent="0.25">
      <c r="A384" s="137" t="s">
        <v>4504</v>
      </c>
      <c r="B384" s="85" t="s">
        <v>4503</v>
      </c>
      <c r="C384" s="182" t="s">
        <v>4502</v>
      </c>
      <c r="D384" s="285">
        <v>81.419999999999987</v>
      </c>
      <c r="E384" s="323">
        <f t="shared" si="14"/>
        <v>81.419999999999987</v>
      </c>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row>
    <row r="385" spans="1:35" s="30" customFormat="1" ht="15.6" x14ac:dyDescent="0.25">
      <c r="A385" s="124" t="s">
        <v>4387</v>
      </c>
      <c r="B385" s="14"/>
      <c r="C385" s="14"/>
      <c r="D385" s="301"/>
      <c r="E385" s="340"/>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row>
    <row r="386" spans="1:35" s="30" customFormat="1" ht="15.6" outlineLevel="1" x14ac:dyDescent="0.25">
      <c r="A386" s="134" t="s">
        <v>4388</v>
      </c>
      <c r="B386" s="18"/>
      <c r="C386" s="18"/>
      <c r="D386" s="310"/>
      <c r="E386" s="345"/>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row>
    <row r="387" spans="1:35" outlineLevel="1" x14ac:dyDescent="0.25">
      <c r="A387" s="142" t="s">
        <v>503</v>
      </c>
      <c r="B387" s="87" t="s">
        <v>504</v>
      </c>
      <c r="C387" s="88" t="s">
        <v>32</v>
      </c>
      <c r="D387" s="257">
        <v>20</v>
      </c>
      <c r="E387" s="346">
        <f>D387*(1-$E$5)</f>
        <v>20</v>
      </c>
    </row>
    <row r="388" spans="1:35" outlineLevel="1" x14ac:dyDescent="0.25">
      <c r="A388" s="142" t="s">
        <v>268</v>
      </c>
      <c r="B388" s="87" t="s">
        <v>501</v>
      </c>
      <c r="C388" s="89" t="s">
        <v>242</v>
      </c>
      <c r="D388" s="257">
        <v>82.23</v>
      </c>
      <c r="E388" s="346">
        <f>D388*(1-$E$5)</f>
        <v>82.23</v>
      </c>
    </row>
    <row r="389" spans="1:35" outlineLevel="1" x14ac:dyDescent="0.25">
      <c r="A389" s="142" t="s">
        <v>500</v>
      </c>
      <c r="B389" s="87" t="s">
        <v>502</v>
      </c>
      <c r="C389" s="89" t="s">
        <v>241</v>
      </c>
      <c r="D389" s="257">
        <v>86.67</v>
      </c>
      <c r="E389" s="346">
        <f>D389*(1-$E$5)</f>
        <v>86.67</v>
      </c>
    </row>
    <row r="390" spans="1:35" s="10" customFormat="1" ht="15.6" outlineLevel="1" x14ac:dyDescent="0.25">
      <c r="A390" s="134" t="s">
        <v>4389</v>
      </c>
      <c r="B390" s="18"/>
      <c r="C390" s="18"/>
      <c r="D390" s="311"/>
      <c r="E390" s="347"/>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row>
    <row r="391" spans="1:35" outlineLevel="1" x14ac:dyDescent="0.25">
      <c r="A391" s="142" t="s">
        <v>2591</v>
      </c>
      <c r="B391" s="86" t="s">
        <v>2658</v>
      </c>
      <c r="C391" s="227" t="s">
        <v>2590</v>
      </c>
      <c r="D391" s="257">
        <v>108</v>
      </c>
      <c r="E391" s="346">
        <f>D391*(1-$E$5)</f>
        <v>108</v>
      </c>
    </row>
    <row r="392" spans="1:35" outlineLevel="1" x14ac:dyDescent="0.25">
      <c r="A392" s="142" t="s">
        <v>2663</v>
      </c>
      <c r="B392" s="86" t="s">
        <v>2664</v>
      </c>
      <c r="C392" s="227" t="s">
        <v>2660</v>
      </c>
      <c r="D392" s="257">
        <v>166.8</v>
      </c>
      <c r="E392" s="346">
        <f>D392*(1-$E$5)</f>
        <v>166.8</v>
      </c>
    </row>
    <row r="393" spans="1:35" outlineLevel="1" x14ac:dyDescent="0.25">
      <c r="A393" s="142" t="s">
        <v>2659</v>
      </c>
      <c r="B393" s="86" t="s">
        <v>2662</v>
      </c>
      <c r="C393" s="227" t="s">
        <v>2661</v>
      </c>
      <c r="D393" s="257">
        <v>194.4</v>
      </c>
      <c r="E393" s="346">
        <f>D393*(1-$E$5)</f>
        <v>194.4</v>
      </c>
    </row>
    <row r="394" spans="1:35" outlineLevel="1" x14ac:dyDescent="0.25">
      <c r="A394" s="142" t="s">
        <v>269</v>
      </c>
      <c r="B394" s="87" t="s">
        <v>270</v>
      </c>
      <c r="C394" s="89" t="s">
        <v>493</v>
      </c>
      <c r="D394" s="257">
        <v>95.56</v>
      </c>
      <c r="E394" s="346">
        <f>D394*(1-$E$5)</f>
        <v>95.56</v>
      </c>
    </row>
    <row r="395" spans="1:35" outlineLevel="1" x14ac:dyDescent="0.25">
      <c r="A395" s="142" t="s">
        <v>267</v>
      </c>
      <c r="B395" s="35" t="s">
        <v>505</v>
      </c>
      <c r="C395" s="90" t="s">
        <v>492</v>
      </c>
      <c r="D395" s="257">
        <v>137.78</v>
      </c>
      <c r="E395" s="346">
        <f>D395*(1-$E$5)</f>
        <v>137.78</v>
      </c>
    </row>
    <row r="396" spans="1:35" s="30" customFormat="1" ht="15.6" outlineLevel="1" x14ac:dyDescent="0.25">
      <c r="A396" s="143" t="s">
        <v>4390</v>
      </c>
      <c r="B396" s="19"/>
      <c r="C396" s="18"/>
      <c r="D396" s="311"/>
      <c r="E396" s="347"/>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row>
    <row r="397" spans="1:35" outlineLevel="1" x14ac:dyDescent="0.25">
      <c r="A397" s="142" t="s">
        <v>736</v>
      </c>
      <c r="B397" s="35" t="s">
        <v>738</v>
      </c>
      <c r="C397" s="6" t="s">
        <v>34</v>
      </c>
      <c r="D397" s="257">
        <v>22</v>
      </c>
      <c r="E397" s="346">
        <f>D397*(1-$E$5)</f>
        <v>22</v>
      </c>
    </row>
    <row r="398" spans="1:35" outlineLevel="1" x14ac:dyDescent="0.25">
      <c r="A398" s="142" t="s">
        <v>737</v>
      </c>
      <c r="B398" s="35" t="s">
        <v>739</v>
      </c>
      <c r="C398" s="6" t="s">
        <v>35</v>
      </c>
      <c r="D398" s="257">
        <v>24.45</v>
      </c>
      <c r="E398" s="346">
        <f>D398*(1-$E$5)</f>
        <v>24.45</v>
      </c>
    </row>
    <row r="399" spans="1:35" s="30" customFormat="1" ht="15" outlineLevel="1" x14ac:dyDescent="0.25">
      <c r="A399" s="142" t="s">
        <v>453</v>
      </c>
      <c r="B399" s="35" t="s">
        <v>1023</v>
      </c>
      <c r="C399" s="6" t="s">
        <v>36</v>
      </c>
      <c r="D399" s="257">
        <v>44</v>
      </c>
      <c r="E399" s="346">
        <f>D399*(1-$E$5)</f>
        <v>44</v>
      </c>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row>
    <row r="400" spans="1:35" outlineLevel="1" x14ac:dyDescent="0.25">
      <c r="A400" s="142" t="s">
        <v>734</v>
      </c>
      <c r="B400" s="35" t="s">
        <v>735</v>
      </c>
      <c r="C400" s="6" t="s">
        <v>37</v>
      </c>
      <c r="D400" s="257">
        <v>68.89</v>
      </c>
      <c r="E400" s="346">
        <f>D400*(1-$E$5)</f>
        <v>68.89</v>
      </c>
    </row>
    <row r="401" spans="1:35" s="30" customFormat="1" ht="15.6" outlineLevel="1" x14ac:dyDescent="0.25">
      <c r="A401" s="143" t="s">
        <v>4391</v>
      </c>
      <c r="B401" s="19"/>
      <c r="C401" s="18"/>
      <c r="D401" s="311"/>
      <c r="E401" s="347"/>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row>
    <row r="402" spans="1:35" outlineLevel="1" x14ac:dyDescent="0.25">
      <c r="A402" s="142" t="s">
        <v>455</v>
      </c>
      <c r="B402" s="35" t="s">
        <v>454</v>
      </c>
      <c r="C402" s="6" t="s">
        <v>495</v>
      </c>
      <c r="D402" s="257">
        <v>222.23</v>
      </c>
      <c r="E402" s="346">
        <f>D402*(1-$E$5)</f>
        <v>222.23</v>
      </c>
    </row>
    <row r="403" spans="1:35" ht="13.8" outlineLevel="1" thickBot="1" x14ac:dyDescent="0.3">
      <c r="A403" s="142" t="s">
        <v>592</v>
      </c>
      <c r="B403" s="35" t="s">
        <v>593</v>
      </c>
      <c r="C403" s="6" t="s">
        <v>494</v>
      </c>
      <c r="D403" s="257">
        <v>233.34</v>
      </c>
      <c r="E403" s="346">
        <f>D403*(1-$E$5)</f>
        <v>233.34</v>
      </c>
    </row>
    <row r="404" spans="1:35" ht="16.2" thickBot="1" x14ac:dyDescent="0.3">
      <c r="A404" s="377" t="s">
        <v>4403</v>
      </c>
      <c r="B404" s="378"/>
      <c r="C404" s="378"/>
      <c r="D404" s="378"/>
      <c r="E404" s="379"/>
      <c r="F404" s="80"/>
    </row>
  </sheetData>
  <dataConsolidate/>
  <mergeCells count="3">
    <mergeCell ref="A4:B4"/>
    <mergeCell ref="A5:B5"/>
    <mergeCell ref="A404:E404"/>
  </mergeCells>
  <phoneticPr fontId="8" type="noConversion"/>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heetPr>
  <dimension ref="A1:AU164"/>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22.21875" style="16" customWidth="1"/>
    <col min="2" max="2" width="29.109375" style="5" customWidth="1"/>
    <col min="3" max="3" width="95" style="2" customWidth="1"/>
    <col min="4" max="5" width="11.5546875" style="9" customWidth="1"/>
    <col min="6" max="6" width="14.44140625" style="4" customWidth="1"/>
    <col min="7" max="16384" width="8.88671875" style="4"/>
  </cols>
  <sheetData>
    <row r="1" spans="1:47" x14ac:dyDescent="0.25">
      <c r="A1" s="115"/>
      <c r="B1" s="116"/>
      <c r="C1" s="273" t="s">
        <v>4345</v>
      </c>
      <c r="D1" s="117"/>
      <c r="E1" s="118"/>
    </row>
    <row r="2" spans="1:47" x14ac:dyDescent="0.25">
      <c r="A2" s="119"/>
      <c r="B2" s="52"/>
      <c r="C2" s="274" t="s">
        <v>4343</v>
      </c>
      <c r="D2" s="46"/>
      <c r="E2" s="350"/>
    </row>
    <row r="3" spans="1:47" x14ac:dyDescent="0.25">
      <c r="A3" s="119"/>
      <c r="B3" s="52"/>
      <c r="C3" s="274" t="s">
        <v>44</v>
      </c>
      <c r="D3" s="46"/>
      <c r="E3" s="350"/>
    </row>
    <row r="4" spans="1:47" x14ac:dyDescent="0.25">
      <c r="A4" s="375"/>
      <c r="B4" s="376"/>
      <c r="C4" s="274" t="s">
        <v>4344</v>
      </c>
      <c r="D4" s="156"/>
      <c r="E4" s="158"/>
    </row>
    <row r="5" spans="1:47" ht="13.2" customHeight="1" x14ac:dyDescent="0.25">
      <c r="A5" s="373" t="s">
        <v>4505</v>
      </c>
      <c r="B5" s="374"/>
      <c r="C5" s="330"/>
      <c r="D5" s="111" t="s">
        <v>4360</v>
      </c>
      <c r="E5" s="120">
        <v>0</v>
      </c>
    </row>
    <row r="6" spans="1:47" x14ac:dyDescent="0.25">
      <c r="A6" s="121" t="s">
        <v>652</v>
      </c>
      <c r="B6" s="40" t="s">
        <v>221</v>
      </c>
      <c r="C6" s="40" t="s">
        <v>4359</v>
      </c>
      <c r="D6" s="41" t="s">
        <v>362</v>
      </c>
      <c r="E6" s="122" t="s">
        <v>361</v>
      </c>
    </row>
    <row r="7" spans="1:47" s="30" customFormat="1" ht="15" customHeight="1" x14ac:dyDescent="0.25">
      <c r="A7" s="123" t="s">
        <v>4392</v>
      </c>
      <c r="B7" s="112"/>
      <c r="C7" s="112"/>
      <c r="D7" s="112"/>
      <c r="E7" s="354"/>
    </row>
    <row r="8" spans="1:47" s="30" customFormat="1" ht="15.6" x14ac:dyDescent="0.25">
      <c r="A8" s="124" t="s">
        <v>4393</v>
      </c>
      <c r="B8" s="14"/>
      <c r="C8" s="14"/>
      <c r="D8" s="14"/>
      <c r="E8" s="127"/>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row>
    <row r="9" spans="1:47" ht="28.5" customHeight="1" outlineLevel="1" x14ac:dyDescent="0.25">
      <c r="A9" s="126" t="s">
        <v>4958</v>
      </c>
      <c r="B9" s="33" t="s">
        <v>4959</v>
      </c>
      <c r="C9" s="103" t="s">
        <v>4960</v>
      </c>
      <c r="D9" s="285">
        <v>964.61999999999989</v>
      </c>
      <c r="E9" s="323">
        <f t="shared" ref="E9:E30" si="0">D9*(1-$E$5)</f>
        <v>964.61999999999989</v>
      </c>
    </row>
    <row r="10" spans="1:47" ht="28.5" customHeight="1" outlineLevel="1" x14ac:dyDescent="0.25">
      <c r="A10" s="126" t="s">
        <v>4961</v>
      </c>
      <c r="B10" s="33" t="s">
        <v>4962</v>
      </c>
      <c r="C10" s="103" t="s">
        <v>4963</v>
      </c>
      <c r="D10" s="285">
        <v>1240.6199999999999</v>
      </c>
      <c r="E10" s="323">
        <f t="shared" si="0"/>
        <v>1240.6199999999999</v>
      </c>
    </row>
    <row r="11" spans="1:47" ht="28.5" customHeight="1" outlineLevel="1" x14ac:dyDescent="0.25">
      <c r="A11" s="126" t="s">
        <v>4964</v>
      </c>
      <c r="B11" s="33" t="s">
        <v>4965</v>
      </c>
      <c r="C11" s="103" t="s">
        <v>4966</v>
      </c>
      <c r="D11" s="285">
        <v>1654.62</v>
      </c>
      <c r="E11" s="323">
        <f t="shared" si="0"/>
        <v>1654.62</v>
      </c>
    </row>
    <row r="12" spans="1:47" ht="28.5" customHeight="1" outlineLevel="1" x14ac:dyDescent="0.25">
      <c r="A12" s="126" t="s">
        <v>4967</v>
      </c>
      <c r="B12" s="33" t="s">
        <v>4968</v>
      </c>
      <c r="C12" s="177" t="s">
        <v>4969</v>
      </c>
      <c r="D12" s="285">
        <v>3310.6199999999994</v>
      </c>
      <c r="E12" s="323">
        <f t="shared" si="0"/>
        <v>3310.6199999999994</v>
      </c>
    </row>
    <row r="13" spans="1:47" ht="28.5" customHeight="1" outlineLevel="1" x14ac:dyDescent="0.25">
      <c r="A13" s="126" t="s">
        <v>4970</v>
      </c>
      <c r="B13" s="33" t="s">
        <v>4971</v>
      </c>
      <c r="C13" s="103" t="s">
        <v>4972</v>
      </c>
      <c r="D13" s="285">
        <v>4000.6199999999994</v>
      </c>
      <c r="E13" s="323">
        <f t="shared" si="0"/>
        <v>4000.6199999999994</v>
      </c>
    </row>
    <row r="14" spans="1:47" ht="28.5" customHeight="1" outlineLevel="1" x14ac:dyDescent="0.25">
      <c r="A14" s="126" t="s">
        <v>4973</v>
      </c>
      <c r="B14" s="33" t="s">
        <v>4974</v>
      </c>
      <c r="C14" s="177" t="s">
        <v>4975</v>
      </c>
      <c r="D14" s="285">
        <v>5518.62</v>
      </c>
      <c r="E14" s="323">
        <f t="shared" si="0"/>
        <v>5518.62</v>
      </c>
    </row>
    <row r="15" spans="1:47" ht="28.5" customHeight="1" outlineLevel="1" x14ac:dyDescent="0.25">
      <c r="A15" s="126" t="s">
        <v>5341</v>
      </c>
      <c r="B15" s="33" t="s">
        <v>5337</v>
      </c>
      <c r="C15" s="103" t="s">
        <v>5345</v>
      </c>
      <c r="D15" s="285">
        <v>3465</v>
      </c>
      <c r="E15" s="323">
        <f t="shared" si="0"/>
        <v>3465</v>
      </c>
    </row>
    <row r="16" spans="1:47" ht="28.5" customHeight="1" outlineLevel="1" x14ac:dyDescent="0.25">
      <c r="A16" s="126" t="s">
        <v>5342</v>
      </c>
      <c r="B16" s="33" t="s">
        <v>5338</v>
      </c>
      <c r="C16" s="177" t="s">
        <v>5346</v>
      </c>
      <c r="D16" s="285">
        <v>4302</v>
      </c>
      <c r="E16" s="323">
        <f t="shared" si="0"/>
        <v>4302</v>
      </c>
    </row>
    <row r="17" spans="1:47" ht="28.5" customHeight="1" outlineLevel="1" x14ac:dyDescent="0.25">
      <c r="A17" s="126" t="s">
        <v>5343</v>
      </c>
      <c r="B17" s="33" t="s">
        <v>5339</v>
      </c>
      <c r="C17" s="177" t="s">
        <v>5347</v>
      </c>
      <c r="D17" s="285">
        <v>5257.8</v>
      </c>
      <c r="E17" s="323">
        <f t="shared" si="0"/>
        <v>5257.8</v>
      </c>
    </row>
    <row r="18" spans="1:47" ht="28.5" customHeight="1" outlineLevel="1" x14ac:dyDescent="0.25">
      <c r="A18" s="126" t="s">
        <v>5344</v>
      </c>
      <c r="B18" s="33" t="s">
        <v>5340</v>
      </c>
      <c r="C18" s="177" t="s">
        <v>5348</v>
      </c>
      <c r="D18" s="285">
        <v>6213.5999999999995</v>
      </c>
      <c r="E18" s="323">
        <f t="shared" si="0"/>
        <v>6213.5999999999995</v>
      </c>
    </row>
    <row r="19" spans="1:47" ht="28.5" customHeight="1" outlineLevel="1" x14ac:dyDescent="0.25">
      <c r="A19" s="126" t="s">
        <v>4471</v>
      </c>
      <c r="B19" s="33" t="s">
        <v>4976</v>
      </c>
      <c r="C19" s="103" t="s">
        <v>4429</v>
      </c>
      <c r="D19" s="285">
        <v>4966.62</v>
      </c>
      <c r="E19" s="323">
        <f t="shared" si="0"/>
        <v>4966.62</v>
      </c>
    </row>
    <row r="20" spans="1:47" ht="28.5" customHeight="1" outlineLevel="1" x14ac:dyDescent="0.25">
      <c r="A20" s="126" t="s">
        <v>4977</v>
      </c>
      <c r="B20" s="33" t="s">
        <v>4978</v>
      </c>
      <c r="C20" s="177" t="s">
        <v>4979</v>
      </c>
      <c r="D20" s="285">
        <v>5932.62</v>
      </c>
      <c r="E20" s="323">
        <f t="shared" si="0"/>
        <v>5932.62</v>
      </c>
    </row>
    <row r="21" spans="1:47" ht="28.5" customHeight="1" outlineLevel="1" x14ac:dyDescent="0.25">
      <c r="A21" s="126" t="s">
        <v>3440</v>
      </c>
      <c r="B21" s="33" t="s">
        <v>3448</v>
      </c>
      <c r="C21" s="177" t="s">
        <v>3456</v>
      </c>
      <c r="D21" s="285">
        <v>9658.619999999999</v>
      </c>
      <c r="E21" s="323">
        <f t="shared" si="0"/>
        <v>9658.619999999999</v>
      </c>
    </row>
    <row r="22" spans="1:47" ht="28.5" customHeight="1" outlineLevel="1" x14ac:dyDescent="0.25">
      <c r="A22" s="126" t="s">
        <v>3441</v>
      </c>
      <c r="B22" s="33" t="s">
        <v>3449</v>
      </c>
      <c r="C22" s="177" t="s">
        <v>3457</v>
      </c>
      <c r="D22" s="285">
        <v>11452.619999999999</v>
      </c>
      <c r="E22" s="323">
        <f t="shared" si="0"/>
        <v>11452.619999999999</v>
      </c>
    </row>
    <row r="23" spans="1:47" ht="28.5" customHeight="1" outlineLevel="1" x14ac:dyDescent="0.25">
      <c r="A23" s="126" t="s">
        <v>3439</v>
      </c>
      <c r="B23" s="33" t="s">
        <v>3447</v>
      </c>
      <c r="C23" s="103" t="s">
        <v>3455</v>
      </c>
      <c r="D23" s="285">
        <v>11728.619999999999</v>
      </c>
      <c r="E23" s="323">
        <f t="shared" si="0"/>
        <v>11728.619999999999</v>
      </c>
    </row>
    <row r="24" spans="1:47" ht="28.5" customHeight="1" outlineLevel="1" x14ac:dyDescent="0.25">
      <c r="A24" s="126" t="s">
        <v>3442</v>
      </c>
      <c r="B24" s="33" t="s">
        <v>3450</v>
      </c>
      <c r="C24" s="177" t="s">
        <v>3458</v>
      </c>
      <c r="D24" s="285">
        <v>15592.619999999997</v>
      </c>
      <c r="E24" s="323">
        <f t="shared" si="0"/>
        <v>15592.619999999997</v>
      </c>
    </row>
    <row r="25" spans="1:47" ht="28.5" customHeight="1" outlineLevel="1" x14ac:dyDescent="0.25">
      <c r="A25" s="126" t="s">
        <v>3443</v>
      </c>
      <c r="B25" s="33" t="s">
        <v>3451</v>
      </c>
      <c r="C25" s="177" t="s">
        <v>3459</v>
      </c>
      <c r="D25" s="285">
        <v>20008.62</v>
      </c>
      <c r="E25" s="323">
        <f t="shared" si="0"/>
        <v>20008.62</v>
      </c>
    </row>
    <row r="26" spans="1:47" ht="28.5" customHeight="1" outlineLevel="1" x14ac:dyDescent="0.25">
      <c r="A26" s="126" t="s">
        <v>3444</v>
      </c>
      <c r="B26" s="33" t="s">
        <v>3452</v>
      </c>
      <c r="C26" s="103" t="s">
        <v>3460</v>
      </c>
      <c r="D26" s="285">
        <v>27598.619999999995</v>
      </c>
      <c r="E26" s="323">
        <f t="shared" si="0"/>
        <v>27598.619999999995</v>
      </c>
    </row>
    <row r="27" spans="1:47" ht="28.5" customHeight="1" outlineLevel="1" x14ac:dyDescent="0.25">
      <c r="A27" s="126" t="s">
        <v>3445</v>
      </c>
      <c r="B27" s="33" t="s">
        <v>3453</v>
      </c>
      <c r="C27" s="177" t="s">
        <v>3461</v>
      </c>
      <c r="D27" s="285">
        <v>28288.619999999995</v>
      </c>
      <c r="E27" s="323">
        <f t="shared" si="0"/>
        <v>28288.619999999995</v>
      </c>
    </row>
    <row r="28" spans="1:47" ht="28.5" customHeight="1" outlineLevel="1" x14ac:dyDescent="0.25">
      <c r="A28" s="126" t="s">
        <v>3446</v>
      </c>
      <c r="B28" s="33" t="s">
        <v>3454</v>
      </c>
      <c r="C28" s="177" t="s">
        <v>3462</v>
      </c>
      <c r="D28" s="285">
        <v>37948.619999999995</v>
      </c>
      <c r="E28" s="323">
        <f t="shared" si="0"/>
        <v>37948.619999999995</v>
      </c>
    </row>
    <row r="29" spans="1:47" ht="28.5" customHeight="1" outlineLevel="1" x14ac:dyDescent="0.25">
      <c r="A29" s="126" t="s">
        <v>4431</v>
      </c>
      <c r="B29" s="33" t="s">
        <v>4430</v>
      </c>
      <c r="C29" s="177" t="s">
        <v>4980</v>
      </c>
      <c r="D29" s="285">
        <v>2206.62</v>
      </c>
      <c r="E29" s="323">
        <f t="shared" si="0"/>
        <v>2206.62</v>
      </c>
    </row>
    <row r="30" spans="1:47" ht="28.5" customHeight="1" outlineLevel="1" x14ac:dyDescent="0.25">
      <c r="A30" s="126" t="s">
        <v>4561</v>
      </c>
      <c r="B30" s="33" t="s">
        <v>4559</v>
      </c>
      <c r="C30" s="103" t="s">
        <v>4563</v>
      </c>
      <c r="D30" s="285">
        <v>3724.6199999999994</v>
      </c>
      <c r="E30" s="323">
        <f t="shared" si="0"/>
        <v>3724.6199999999994</v>
      </c>
    </row>
    <row r="31" spans="1:47" s="30" customFormat="1" ht="15.6" x14ac:dyDescent="0.25">
      <c r="A31" s="124" t="s">
        <v>779</v>
      </c>
      <c r="B31" s="15"/>
      <c r="C31" s="14"/>
      <c r="D31" s="14"/>
      <c r="E31" s="127"/>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row>
    <row r="32" spans="1:47" s="17" customFormat="1" ht="28.2" customHeight="1" outlineLevel="1" x14ac:dyDescent="0.25">
      <c r="A32" s="126" t="s">
        <v>3464</v>
      </c>
      <c r="B32" s="230" t="s">
        <v>3463</v>
      </c>
      <c r="C32" s="28" t="s">
        <v>4472</v>
      </c>
      <c r="D32" s="285">
        <v>12.419999999999998</v>
      </c>
      <c r="E32" s="323">
        <f>D32*(1-$E$5)</f>
        <v>12.419999999999998</v>
      </c>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row>
    <row r="33" spans="1:47" s="17" customFormat="1" ht="26.4" outlineLevel="1" x14ac:dyDescent="0.25">
      <c r="A33" s="126" t="s">
        <v>1577</v>
      </c>
      <c r="B33" s="230" t="s">
        <v>1576</v>
      </c>
      <c r="C33" s="28" t="s">
        <v>4473</v>
      </c>
      <c r="D33" s="285">
        <v>412.62</v>
      </c>
      <c r="E33" s="323">
        <f>D33*(1-$E$5)</f>
        <v>412.62</v>
      </c>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row>
    <row r="34" spans="1:47" s="17" customFormat="1" ht="30" customHeight="1" outlineLevel="1" x14ac:dyDescent="0.25">
      <c r="A34" s="126" t="s">
        <v>1579</v>
      </c>
      <c r="B34" s="230" t="s">
        <v>1578</v>
      </c>
      <c r="C34" s="28" t="s">
        <v>4474</v>
      </c>
      <c r="D34" s="285">
        <v>4124.82</v>
      </c>
      <c r="E34" s="323">
        <f>D34*(1-$E$5)</f>
        <v>4124.82</v>
      </c>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row>
    <row r="35" spans="1:47" s="17" customFormat="1" ht="30" customHeight="1" outlineLevel="1" x14ac:dyDescent="0.25">
      <c r="A35" s="126" t="s">
        <v>2687</v>
      </c>
      <c r="B35" s="230" t="s">
        <v>2688</v>
      </c>
      <c r="C35" s="28" t="s">
        <v>4475</v>
      </c>
      <c r="D35" s="99" t="s">
        <v>521</v>
      </c>
      <c r="E35" s="99" t="s">
        <v>521</v>
      </c>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row>
    <row r="36" spans="1:47" s="17" customFormat="1" ht="30" customHeight="1" outlineLevel="1" x14ac:dyDescent="0.25">
      <c r="A36" s="126" t="s">
        <v>1948</v>
      </c>
      <c r="B36" s="230" t="s">
        <v>1938</v>
      </c>
      <c r="C36" s="28" t="s">
        <v>4476</v>
      </c>
      <c r="D36" s="285">
        <v>343.62</v>
      </c>
      <c r="E36" s="323">
        <f>D36*(1-$E$5)</f>
        <v>343.62</v>
      </c>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row>
    <row r="37" spans="1:47" s="17" customFormat="1" ht="28.8" customHeight="1" outlineLevel="1" x14ac:dyDescent="0.25">
      <c r="A37" s="126" t="s">
        <v>2831</v>
      </c>
      <c r="B37" s="230" t="s">
        <v>2830</v>
      </c>
      <c r="C37" s="28" t="s">
        <v>4558</v>
      </c>
      <c r="D37" s="285">
        <v>743.81999999999994</v>
      </c>
      <c r="E37" s="323">
        <f>D37*(1-$E$5)</f>
        <v>743.81999999999994</v>
      </c>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row>
    <row r="38" spans="1:47" s="30" customFormat="1" ht="15.6" x14ac:dyDescent="0.25">
      <c r="A38" s="124" t="s">
        <v>4395</v>
      </c>
      <c r="B38" s="14"/>
      <c r="C38" s="14"/>
      <c r="D38" s="14"/>
      <c r="E38" s="127"/>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row>
    <row r="39" spans="1:47" ht="29.4" customHeight="1" outlineLevel="1" x14ac:dyDescent="0.25">
      <c r="A39" s="125" t="s">
        <v>521</v>
      </c>
      <c r="B39" s="81" t="s">
        <v>417</v>
      </c>
      <c r="C39" s="103" t="s">
        <v>348</v>
      </c>
      <c r="D39" s="99" t="s">
        <v>521</v>
      </c>
      <c r="E39" s="355" t="s">
        <v>521</v>
      </c>
    </row>
    <row r="40" spans="1:47" ht="29.4" customHeight="1" outlineLevel="1" x14ac:dyDescent="0.25">
      <c r="A40" s="125" t="s">
        <v>521</v>
      </c>
      <c r="B40" s="81" t="s">
        <v>363</v>
      </c>
      <c r="C40" s="103" t="s">
        <v>924</v>
      </c>
      <c r="D40" s="99" t="s">
        <v>521</v>
      </c>
      <c r="E40" s="355" t="s">
        <v>521</v>
      </c>
    </row>
    <row r="41" spans="1:47" ht="29.4" customHeight="1" outlineLevel="1" x14ac:dyDescent="0.25">
      <c r="A41" s="125" t="s">
        <v>521</v>
      </c>
      <c r="B41" s="81" t="s">
        <v>79</v>
      </c>
      <c r="C41" s="28" t="s">
        <v>925</v>
      </c>
      <c r="D41" s="99" t="s">
        <v>521</v>
      </c>
      <c r="E41" s="355" t="s">
        <v>521</v>
      </c>
    </row>
    <row r="42" spans="1:47" ht="29.4" customHeight="1" outlineLevel="1" x14ac:dyDescent="0.25">
      <c r="A42" s="126" t="s">
        <v>1510</v>
      </c>
      <c r="B42" s="33" t="s">
        <v>1506</v>
      </c>
      <c r="C42" s="103" t="s">
        <v>4556</v>
      </c>
      <c r="D42" s="285">
        <v>122.82</v>
      </c>
      <c r="E42" s="323">
        <f t="shared" ref="E42:E48" si="1">D42*(1-$E$5)</f>
        <v>122.82</v>
      </c>
    </row>
    <row r="43" spans="1:47" ht="29.4" customHeight="1" outlineLevel="1" x14ac:dyDescent="0.25">
      <c r="A43" s="126" t="s">
        <v>1511</v>
      </c>
      <c r="B43" s="33" t="s">
        <v>1507</v>
      </c>
      <c r="C43" s="103" t="s">
        <v>4557</v>
      </c>
      <c r="D43" s="285">
        <v>219.41999999999996</v>
      </c>
      <c r="E43" s="323">
        <f t="shared" si="1"/>
        <v>219.41999999999996</v>
      </c>
    </row>
    <row r="44" spans="1:47" ht="29.4" customHeight="1" outlineLevel="1" x14ac:dyDescent="0.25">
      <c r="A44" s="126" t="s">
        <v>1512</v>
      </c>
      <c r="B44" s="33" t="s">
        <v>1508</v>
      </c>
      <c r="C44" s="103" t="s">
        <v>4478</v>
      </c>
      <c r="D44" s="285">
        <v>122.82</v>
      </c>
      <c r="E44" s="323">
        <f t="shared" si="1"/>
        <v>122.82</v>
      </c>
    </row>
    <row r="45" spans="1:47" ht="29.4" customHeight="1" outlineLevel="1" x14ac:dyDescent="0.25">
      <c r="A45" s="126" t="s">
        <v>1513</v>
      </c>
      <c r="B45" s="33" t="s">
        <v>1509</v>
      </c>
      <c r="C45" s="103" t="s">
        <v>4479</v>
      </c>
      <c r="D45" s="285">
        <v>122.82</v>
      </c>
      <c r="E45" s="323">
        <f t="shared" si="1"/>
        <v>122.82</v>
      </c>
    </row>
    <row r="46" spans="1:47" ht="29.4" customHeight="1" outlineLevel="1" x14ac:dyDescent="0.25">
      <c r="A46" s="126" t="s">
        <v>5307</v>
      </c>
      <c r="B46" s="33" t="s">
        <v>5300</v>
      </c>
      <c r="C46" s="103" t="s">
        <v>5314</v>
      </c>
      <c r="D46" s="285">
        <v>40.019999999999996</v>
      </c>
      <c r="E46" s="323">
        <f t="shared" si="1"/>
        <v>40.019999999999996</v>
      </c>
    </row>
    <row r="47" spans="1:47" ht="29.4" customHeight="1" outlineLevel="1" x14ac:dyDescent="0.25">
      <c r="A47" s="126" t="s">
        <v>5308</v>
      </c>
      <c r="B47" s="33" t="s">
        <v>5301</v>
      </c>
      <c r="C47" s="103" t="s">
        <v>5315</v>
      </c>
      <c r="D47" s="285">
        <v>122.82</v>
      </c>
      <c r="E47" s="323">
        <f t="shared" si="1"/>
        <v>122.82</v>
      </c>
    </row>
    <row r="48" spans="1:47" ht="29.4" customHeight="1" outlineLevel="1" x14ac:dyDescent="0.25">
      <c r="A48" s="126" t="s">
        <v>5309</v>
      </c>
      <c r="B48" s="33" t="s">
        <v>5302</v>
      </c>
      <c r="C48" s="103" t="s">
        <v>5316</v>
      </c>
      <c r="D48" s="285">
        <v>67.61999999999999</v>
      </c>
      <c r="E48" s="323">
        <f t="shared" si="1"/>
        <v>67.61999999999999</v>
      </c>
    </row>
    <row r="49" spans="1:47" ht="29.4" customHeight="1" outlineLevel="1" x14ac:dyDescent="0.25">
      <c r="A49" s="126" t="s">
        <v>5310</v>
      </c>
      <c r="B49" s="33" t="s">
        <v>5303</v>
      </c>
      <c r="C49" s="103" t="s">
        <v>5317</v>
      </c>
      <c r="D49" s="285">
        <v>219.41999999999996</v>
      </c>
      <c r="E49" s="323">
        <f t="shared" ref="E49:E56" si="2">D49*(1-$E$5)</f>
        <v>219.41999999999996</v>
      </c>
    </row>
    <row r="50" spans="1:47" ht="29.4" customHeight="1" outlineLevel="1" x14ac:dyDescent="0.25">
      <c r="A50" s="126" t="s">
        <v>5311</v>
      </c>
      <c r="B50" s="33" t="s">
        <v>5304</v>
      </c>
      <c r="C50" s="103" t="s">
        <v>5318</v>
      </c>
      <c r="D50" s="285">
        <v>122.82</v>
      </c>
      <c r="E50" s="323">
        <f t="shared" si="2"/>
        <v>122.82</v>
      </c>
    </row>
    <row r="51" spans="1:47" ht="29.4" customHeight="1" outlineLevel="1" x14ac:dyDescent="0.25">
      <c r="A51" s="126" t="s">
        <v>5312</v>
      </c>
      <c r="B51" s="33" t="s">
        <v>5305</v>
      </c>
      <c r="C51" s="103" t="s">
        <v>5319</v>
      </c>
      <c r="D51" s="285">
        <v>219.41999999999996</v>
      </c>
      <c r="E51" s="323">
        <f t="shared" si="2"/>
        <v>219.41999999999996</v>
      </c>
    </row>
    <row r="52" spans="1:47" ht="29.4" customHeight="1" outlineLevel="1" x14ac:dyDescent="0.25">
      <c r="A52" s="126" t="s">
        <v>5313</v>
      </c>
      <c r="B52" s="33" t="s">
        <v>5306</v>
      </c>
      <c r="C52" s="103" t="s">
        <v>5320</v>
      </c>
      <c r="D52" s="285">
        <v>122.82</v>
      </c>
      <c r="E52" s="323">
        <f t="shared" si="2"/>
        <v>122.82</v>
      </c>
    </row>
    <row r="53" spans="1:47" ht="29.4" customHeight="1" outlineLevel="1" x14ac:dyDescent="0.25">
      <c r="A53" s="126"/>
      <c r="B53" s="33" t="s">
        <v>5266</v>
      </c>
      <c r="C53" s="103" t="s">
        <v>5270</v>
      </c>
      <c r="D53" s="285">
        <v>196.65</v>
      </c>
      <c r="E53" s="323">
        <f t="shared" si="2"/>
        <v>196.65</v>
      </c>
    </row>
    <row r="54" spans="1:47" ht="29.4" customHeight="1" outlineLevel="1" x14ac:dyDescent="0.25">
      <c r="A54" s="126"/>
      <c r="B54" s="33" t="s">
        <v>5267</v>
      </c>
      <c r="C54" s="103" t="s">
        <v>5271</v>
      </c>
      <c r="D54" s="285">
        <v>945.65</v>
      </c>
      <c r="E54" s="323">
        <f t="shared" si="2"/>
        <v>945.65</v>
      </c>
    </row>
    <row r="55" spans="1:47" ht="29.4" customHeight="1" outlineLevel="1" x14ac:dyDescent="0.25">
      <c r="A55" s="126"/>
      <c r="B55" s="33" t="s">
        <v>5268</v>
      </c>
      <c r="C55" s="103" t="s">
        <v>5272</v>
      </c>
      <c r="D55" s="285">
        <v>945.65</v>
      </c>
      <c r="E55" s="323">
        <f t="shared" si="2"/>
        <v>945.65</v>
      </c>
    </row>
    <row r="56" spans="1:47" ht="29.4" customHeight="1" outlineLevel="1" x14ac:dyDescent="0.25">
      <c r="A56" s="126"/>
      <c r="B56" s="33" t="s">
        <v>5269</v>
      </c>
      <c r="C56" s="103" t="s">
        <v>5273</v>
      </c>
      <c r="D56" s="285">
        <v>196.65</v>
      </c>
      <c r="E56" s="323">
        <f t="shared" si="2"/>
        <v>196.65</v>
      </c>
    </row>
    <row r="57" spans="1:47" s="30" customFormat="1" ht="15.6" x14ac:dyDescent="0.3">
      <c r="A57" s="128" t="s">
        <v>4396</v>
      </c>
      <c r="B57" s="102"/>
      <c r="C57" s="102"/>
      <c r="D57" s="14"/>
      <c r="E57" s="127"/>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row>
    <row r="58" spans="1:47" ht="30" customHeight="1" outlineLevel="1" x14ac:dyDescent="0.25">
      <c r="A58" s="126"/>
      <c r="B58" s="33" t="s">
        <v>1974</v>
      </c>
      <c r="C58" s="187" t="s">
        <v>2053</v>
      </c>
      <c r="D58" s="99" t="s">
        <v>521</v>
      </c>
      <c r="E58" s="355" t="s">
        <v>521</v>
      </c>
    </row>
    <row r="59" spans="1:47" ht="27.6" customHeight="1" outlineLevel="1" x14ac:dyDescent="0.25">
      <c r="A59" s="129" t="s">
        <v>1963</v>
      </c>
      <c r="B59" s="32" t="s">
        <v>1965</v>
      </c>
      <c r="C59" s="237" t="s">
        <v>4725</v>
      </c>
      <c r="D59" s="257">
        <v>24</v>
      </c>
      <c r="E59" s="346">
        <f t="shared" ref="E59:E73" si="3">D59*(1-$E$5)</f>
        <v>24</v>
      </c>
    </row>
    <row r="60" spans="1:47" ht="27.6" customHeight="1" outlineLevel="1" x14ac:dyDescent="0.25">
      <c r="A60" s="129" t="s">
        <v>1964</v>
      </c>
      <c r="B60" s="32" t="s">
        <v>1966</v>
      </c>
      <c r="C60" s="238" t="s">
        <v>4724</v>
      </c>
      <c r="D60" s="257">
        <v>94.8</v>
      </c>
      <c r="E60" s="346">
        <f t="shared" si="3"/>
        <v>94.8</v>
      </c>
    </row>
    <row r="61" spans="1:47" ht="27.6" customHeight="1" outlineLevel="1" x14ac:dyDescent="0.25">
      <c r="A61" s="130" t="s">
        <v>1973</v>
      </c>
      <c r="B61" s="74" t="s">
        <v>1967</v>
      </c>
      <c r="C61" s="239" t="s">
        <v>4726</v>
      </c>
      <c r="D61" s="257">
        <v>18</v>
      </c>
      <c r="E61" s="346">
        <f t="shared" si="3"/>
        <v>18</v>
      </c>
    </row>
    <row r="62" spans="1:47" ht="30" customHeight="1" outlineLevel="1" x14ac:dyDescent="0.25">
      <c r="A62" s="129" t="s">
        <v>1968</v>
      </c>
      <c r="B62" s="32" t="s">
        <v>1970</v>
      </c>
      <c r="C62" s="237" t="s">
        <v>4565</v>
      </c>
      <c r="D62" s="257">
        <v>628.79999999999995</v>
      </c>
      <c r="E62" s="346">
        <f t="shared" si="3"/>
        <v>628.79999999999995</v>
      </c>
    </row>
    <row r="63" spans="1:47" ht="26.4" outlineLevel="1" x14ac:dyDescent="0.25">
      <c r="A63" s="129" t="s">
        <v>1969</v>
      </c>
      <c r="B63" s="32" t="s">
        <v>1971</v>
      </c>
      <c r="C63" s="238" t="s">
        <v>4727</v>
      </c>
      <c r="D63" s="257">
        <v>212.4</v>
      </c>
      <c r="E63" s="346">
        <f t="shared" si="3"/>
        <v>212.4</v>
      </c>
    </row>
    <row r="64" spans="1:47" ht="25.95" customHeight="1" outlineLevel="1" x14ac:dyDescent="0.25">
      <c r="A64" s="130" t="s">
        <v>1972</v>
      </c>
      <c r="B64" s="74" t="s">
        <v>3048</v>
      </c>
      <c r="C64" s="239" t="s">
        <v>4728</v>
      </c>
      <c r="D64" s="257">
        <v>39.6</v>
      </c>
      <c r="E64" s="346">
        <f t="shared" si="3"/>
        <v>39.6</v>
      </c>
    </row>
    <row r="65" spans="1:47" ht="25.95" customHeight="1" outlineLevel="1" x14ac:dyDescent="0.25">
      <c r="A65" s="133" t="s">
        <v>2961</v>
      </c>
      <c r="B65" s="27" t="s">
        <v>2962</v>
      </c>
      <c r="C65" s="188" t="s">
        <v>4729</v>
      </c>
      <c r="D65" s="257">
        <v>2518.7999999999997</v>
      </c>
      <c r="E65" s="346">
        <f t="shared" si="3"/>
        <v>2518.7999999999997</v>
      </c>
    </row>
    <row r="66" spans="1:47" ht="26.4" outlineLevel="1" x14ac:dyDescent="0.25">
      <c r="A66" s="132" t="s">
        <v>2963</v>
      </c>
      <c r="B66" s="75" t="s">
        <v>2964</v>
      </c>
      <c r="C66" s="240" t="s">
        <v>4730</v>
      </c>
      <c r="D66" s="257">
        <v>453.59999999999997</v>
      </c>
      <c r="E66" s="346">
        <f t="shared" si="3"/>
        <v>453.59999999999997</v>
      </c>
    </row>
    <row r="67" spans="1:47" ht="26.4" outlineLevel="1" x14ac:dyDescent="0.25">
      <c r="A67" s="133" t="s">
        <v>1045</v>
      </c>
      <c r="B67" s="27" t="s">
        <v>2692</v>
      </c>
      <c r="C67" s="238" t="s">
        <v>4731</v>
      </c>
      <c r="D67" s="257">
        <v>338.4</v>
      </c>
      <c r="E67" s="346">
        <f t="shared" si="3"/>
        <v>338.4</v>
      </c>
    </row>
    <row r="68" spans="1:47" ht="26.4" outlineLevel="1" x14ac:dyDescent="0.25">
      <c r="A68" s="132" t="s">
        <v>1046</v>
      </c>
      <c r="B68" s="75" t="s">
        <v>1832</v>
      </c>
      <c r="C68" s="240" t="s">
        <v>4732</v>
      </c>
      <c r="D68" s="257">
        <v>61.199999999999996</v>
      </c>
      <c r="E68" s="346">
        <f t="shared" si="3"/>
        <v>61.199999999999996</v>
      </c>
    </row>
    <row r="69" spans="1:47" ht="27.6" customHeight="1" outlineLevel="1" x14ac:dyDescent="0.25">
      <c r="A69" s="131" t="s">
        <v>1047</v>
      </c>
      <c r="B69" s="29" t="s">
        <v>1388</v>
      </c>
      <c r="C69" s="237" t="s">
        <v>4733</v>
      </c>
      <c r="D69" s="257">
        <v>4010.3999999999996</v>
      </c>
      <c r="E69" s="346">
        <f t="shared" si="3"/>
        <v>4010.3999999999996</v>
      </c>
    </row>
    <row r="70" spans="1:47" ht="26.4" outlineLevel="1" x14ac:dyDescent="0.25">
      <c r="A70" s="132" t="s">
        <v>1048</v>
      </c>
      <c r="B70" s="93" t="s">
        <v>1830</v>
      </c>
      <c r="C70" s="240" t="s">
        <v>4734</v>
      </c>
      <c r="D70" s="257">
        <v>724.8</v>
      </c>
      <c r="E70" s="346">
        <f t="shared" si="3"/>
        <v>724.8</v>
      </c>
    </row>
    <row r="71" spans="1:47" ht="26.4" outlineLevel="1" x14ac:dyDescent="0.25">
      <c r="A71" s="131" t="s">
        <v>1049</v>
      </c>
      <c r="B71" s="29" t="s">
        <v>3040</v>
      </c>
      <c r="C71" s="238" t="s">
        <v>4735</v>
      </c>
      <c r="D71" s="257">
        <v>414</v>
      </c>
      <c r="E71" s="346">
        <f t="shared" si="3"/>
        <v>414</v>
      </c>
    </row>
    <row r="72" spans="1:47" ht="26.4" outlineLevel="1" x14ac:dyDescent="0.25">
      <c r="A72" s="132" t="s">
        <v>1050</v>
      </c>
      <c r="B72" s="93" t="s">
        <v>1831</v>
      </c>
      <c r="C72" s="240" t="s">
        <v>4736</v>
      </c>
      <c r="D72" s="257">
        <v>75.599999999999994</v>
      </c>
      <c r="E72" s="346">
        <f t="shared" si="3"/>
        <v>75.599999999999994</v>
      </c>
    </row>
    <row r="73" spans="1:47" ht="28.2" customHeight="1" outlineLevel="1" x14ac:dyDescent="0.25">
      <c r="A73" s="131" t="s">
        <v>1829</v>
      </c>
      <c r="B73" s="29" t="s">
        <v>1828</v>
      </c>
      <c r="C73" s="238" t="s">
        <v>1919</v>
      </c>
      <c r="D73" s="257">
        <v>86.399999999999991</v>
      </c>
      <c r="E73" s="346">
        <f t="shared" si="3"/>
        <v>86.399999999999991</v>
      </c>
    </row>
    <row r="74" spans="1:47" s="30" customFormat="1" ht="15.6" x14ac:dyDescent="0.25">
      <c r="A74" s="124" t="s">
        <v>1473</v>
      </c>
      <c r="B74" s="14"/>
      <c r="C74" s="77"/>
      <c r="D74" s="14"/>
      <c r="E74" s="127"/>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row>
    <row r="75" spans="1:47" ht="26.25" customHeight="1" outlineLevel="1" x14ac:dyDescent="0.25">
      <c r="A75" s="131" t="s">
        <v>1470</v>
      </c>
      <c r="B75" s="29" t="s">
        <v>1471</v>
      </c>
      <c r="C75" s="100" t="s">
        <v>4566</v>
      </c>
      <c r="D75" s="257">
        <v>154.79999999999998</v>
      </c>
      <c r="E75" s="346">
        <f>D75*(1-$E$5)</f>
        <v>154.79999999999998</v>
      </c>
    </row>
    <row r="76" spans="1:47" ht="26.25" customHeight="1" outlineLevel="1" x14ac:dyDescent="0.25">
      <c r="A76" s="131" t="s">
        <v>1472</v>
      </c>
      <c r="B76" s="29" t="s">
        <v>2911</v>
      </c>
      <c r="C76" s="73" t="s">
        <v>4567</v>
      </c>
      <c r="D76" s="257">
        <v>46.8</v>
      </c>
      <c r="E76" s="346">
        <f>D76*(1-$E$5)</f>
        <v>46.8</v>
      </c>
    </row>
    <row r="77" spans="1:47" s="30" customFormat="1" ht="15.6" x14ac:dyDescent="0.25">
      <c r="A77" s="124" t="s">
        <v>1474</v>
      </c>
      <c r="B77" s="14"/>
      <c r="C77" s="77"/>
      <c r="D77" s="14"/>
      <c r="E77" s="127"/>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row>
    <row r="78" spans="1:47" ht="40.799999999999997" customHeight="1" outlineLevel="1" x14ac:dyDescent="0.25">
      <c r="A78" s="131" t="s">
        <v>1475</v>
      </c>
      <c r="B78" s="29" t="s">
        <v>1476</v>
      </c>
      <c r="C78" s="258" t="s">
        <v>4568</v>
      </c>
      <c r="D78" s="257">
        <v>358.8</v>
      </c>
      <c r="E78" s="346">
        <f>D78*(1-$E$5)</f>
        <v>358.8</v>
      </c>
    </row>
    <row r="79" spans="1:47" ht="26.4" outlineLevel="1" x14ac:dyDescent="0.25">
      <c r="A79" s="131" t="s">
        <v>1477</v>
      </c>
      <c r="B79" s="29" t="s">
        <v>1478</v>
      </c>
      <c r="C79" s="259" t="s">
        <v>4569</v>
      </c>
      <c r="D79" s="257">
        <v>322.8</v>
      </c>
      <c r="E79" s="346">
        <f>D79*(1-$E$5)</f>
        <v>322.8</v>
      </c>
    </row>
    <row r="80" spans="1:47" s="30" customFormat="1" ht="15.6" x14ac:dyDescent="0.25">
      <c r="A80" s="124" t="s">
        <v>4397</v>
      </c>
      <c r="B80" s="14"/>
      <c r="C80" s="77"/>
      <c r="D80" s="14"/>
      <c r="E80" s="127"/>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row>
    <row r="81" spans="1:47" ht="28.2" customHeight="1" outlineLevel="1" x14ac:dyDescent="0.25">
      <c r="A81" s="131" t="s">
        <v>1382</v>
      </c>
      <c r="B81" s="29" t="s">
        <v>1383</v>
      </c>
      <c r="C81" s="237" t="s">
        <v>1390</v>
      </c>
      <c r="D81" s="257">
        <v>360</v>
      </c>
      <c r="E81" s="346">
        <f>D81*(1-$E$5)</f>
        <v>360</v>
      </c>
    </row>
    <row r="82" spans="1:47" ht="26.4" outlineLevel="1" x14ac:dyDescent="0.25">
      <c r="A82" s="131" t="s">
        <v>1384</v>
      </c>
      <c r="B82" s="29" t="s">
        <v>1385</v>
      </c>
      <c r="C82" s="238" t="s">
        <v>4570</v>
      </c>
      <c r="D82" s="257">
        <v>1554</v>
      </c>
      <c r="E82" s="346">
        <f>D82*(1-$E$5)</f>
        <v>1554</v>
      </c>
    </row>
    <row r="83" spans="1:47" ht="28.8" customHeight="1" outlineLevel="1" x14ac:dyDescent="0.25">
      <c r="A83" s="131" t="s">
        <v>1386</v>
      </c>
      <c r="B83" s="29" t="s">
        <v>1387</v>
      </c>
      <c r="C83" s="238" t="s">
        <v>1389</v>
      </c>
      <c r="D83" s="257">
        <v>774</v>
      </c>
      <c r="E83" s="346">
        <f>D83*(1-$E$5)</f>
        <v>774</v>
      </c>
    </row>
    <row r="84" spans="1:47" s="30" customFormat="1" ht="15.6" x14ac:dyDescent="0.25">
      <c r="A84" s="124" t="s">
        <v>3403</v>
      </c>
      <c r="B84" s="14"/>
      <c r="C84" s="77"/>
      <c r="D84" s="14"/>
      <c r="E84" s="127"/>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row>
    <row r="85" spans="1:47" ht="28.8" customHeight="1" outlineLevel="1" x14ac:dyDescent="0.25">
      <c r="A85" s="131" t="s">
        <v>3404</v>
      </c>
      <c r="B85" s="29" t="s">
        <v>3405</v>
      </c>
      <c r="C85" s="258" t="s">
        <v>3406</v>
      </c>
      <c r="D85" s="257">
        <v>216</v>
      </c>
      <c r="E85" s="346">
        <f>D85*(1-$E$5)</f>
        <v>216</v>
      </c>
    </row>
    <row r="86" spans="1:47" ht="28.8" customHeight="1" outlineLevel="1" x14ac:dyDescent="0.25">
      <c r="A86" s="131" t="s">
        <v>4845</v>
      </c>
      <c r="B86" s="29" t="s">
        <v>4846</v>
      </c>
      <c r="C86" s="258" t="s">
        <v>4847</v>
      </c>
      <c r="D86" s="257">
        <v>39.6</v>
      </c>
      <c r="E86" s="346">
        <f>D86*(1-$E$5)</f>
        <v>39.6</v>
      </c>
    </row>
    <row r="87" spans="1:47" s="30" customFormat="1" ht="15.6" x14ac:dyDescent="0.25">
      <c r="A87" s="124" t="s">
        <v>4842</v>
      </c>
      <c r="B87" s="14"/>
      <c r="C87" s="77"/>
      <c r="D87" s="14"/>
      <c r="E87" s="127"/>
      <c r="F87" s="4"/>
    </row>
    <row r="88" spans="1:47" ht="42" customHeight="1" outlineLevel="1" x14ac:dyDescent="0.25">
      <c r="A88" s="131"/>
      <c r="B88" s="29" t="s">
        <v>4843</v>
      </c>
      <c r="C88" s="258" t="s">
        <v>4844</v>
      </c>
      <c r="D88" s="257">
        <v>598.79999999999995</v>
      </c>
      <c r="E88" s="346">
        <f>D88*(1-$E$5)</f>
        <v>598.79999999999995</v>
      </c>
    </row>
    <row r="89" spans="1:47" s="30" customFormat="1" ht="15.6" x14ac:dyDescent="0.25">
      <c r="A89" s="124" t="s">
        <v>4398</v>
      </c>
      <c r="B89" s="14"/>
      <c r="C89" s="77"/>
      <c r="D89" s="14"/>
      <c r="E89" s="127"/>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row>
    <row r="90" spans="1:47" ht="28.2" customHeight="1" outlineLevel="1" x14ac:dyDescent="0.25">
      <c r="A90" s="131" t="s">
        <v>4857</v>
      </c>
      <c r="B90" s="29" t="s">
        <v>4506</v>
      </c>
      <c r="C90" s="259" t="s">
        <v>4723</v>
      </c>
      <c r="D90" s="265">
        <v>1500</v>
      </c>
      <c r="E90" s="356">
        <f t="shared" ref="E90:E104" si="4">D90*(1-$E$5)</f>
        <v>1500</v>
      </c>
      <c r="F90" s="95" t="s">
        <v>165</v>
      </c>
    </row>
    <row r="91" spans="1:47" ht="29.4" customHeight="1" outlineLevel="1" x14ac:dyDescent="0.25">
      <c r="A91" s="131" t="s">
        <v>4507</v>
      </c>
      <c r="B91" s="29" t="s">
        <v>4508</v>
      </c>
      <c r="C91" s="259" t="s">
        <v>4509</v>
      </c>
      <c r="D91" s="265">
        <v>1200</v>
      </c>
      <c r="E91" s="356">
        <f t="shared" si="4"/>
        <v>1200</v>
      </c>
      <c r="F91" s="95" t="s">
        <v>165</v>
      </c>
    </row>
    <row r="92" spans="1:47" ht="27" customHeight="1" outlineLevel="1" x14ac:dyDescent="0.25">
      <c r="A92" s="131" t="s">
        <v>4510</v>
      </c>
      <c r="B92" s="29" t="s">
        <v>4511</v>
      </c>
      <c r="C92" s="259" t="s">
        <v>4512</v>
      </c>
      <c r="D92" s="265">
        <v>600</v>
      </c>
      <c r="E92" s="356">
        <f t="shared" si="4"/>
        <v>600</v>
      </c>
      <c r="F92" s="95" t="s">
        <v>165</v>
      </c>
    </row>
    <row r="93" spans="1:47" outlineLevel="1" x14ac:dyDescent="0.25">
      <c r="A93" s="131" t="s">
        <v>4513</v>
      </c>
      <c r="B93" s="29" t="s">
        <v>4593</v>
      </c>
      <c r="C93" s="259" t="s">
        <v>4601</v>
      </c>
      <c r="D93" s="265">
        <v>1800</v>
      </c>
      <c r="E93" s="356">
        <f>D93*(1-$E$5)</f>
        <v>1800</v>
      </c>
    </row>
    <row r="94" spans="1:47" ht="28.2" customHeight="1" outlineLevel="1" x14ac:dyDescent="0.25">
      <c r="A94" s="131" t="s">
        <v>4514</v>
      </c>
      <c r="B94" s="29" t="s">
        <v>4515</v>
      </c>
      <c r="C94" s="259" t="s">
        <v>4594</v>
      </c>
      <c r="D94" s="265">
        <v>1200</v>
      </c>
      <c r="E94" s="356">
        <f t="shared" si="4"/>
        <v>1200</v>
      </c>
      <c r="F94" s="95" t="s">
        <v>165</v>
      </c>
    </row>
    <row r="95" spans="1:47" ht="26.4" outlineLevel="1" x14ac:dyDescent="0.25">
      <c r="A95" s="131" t="s">
        <v>2912</v>
      </c>
      <c r="B95" s="29" t="s">
        <v>3407</v>
      </c>
      <c r="C95" s="259" t="s">
        <v>3408</v>
      </c>
      <c r="D95" s="265">
        <v>1500</v>
      </c>
      <c r="E95" s="356">
        <f t="shared" si="4"/>
        <v>1500</v>
      </c>
      <c r="F95" s="95" t="s">
        <v>165</v>
      </c>
    </row>
    <row r="96" spans="1:47" outlineLevel="1" x14ac:dyDescent="0.25">
      <c r="A96" s="131" t="s">
        <v>3026</v>
      </c>
      <c r="B96" s="29" t="s">
        <v>3409</v>
      </c>
      <c r="C96" s="259" t="s">
        <v>3410</v>
      </c>
      <c r="D96" s="265">
        <v>150</v>
      </c>
      <c r="E96" s="356">
        <f t="shared" si="4"/>
        <v>150</v>
      </c>
      <c r="F96" s="95" t="s">
        <v>165</v>
      </c>
    </row>
    <row r="97" spans="1:8" ht="27" customHeight="1" outlineLevel="1" x14ac:dyDescent="0.25">
      <c r="A97" s="131" t="s">
        <v>2914</v>
      </c>
      <c r="B97" s="29" t="s">
        <v>3411</v>
      </c>
      <c r="C97" s="259" t="s">
        <v>3412</v>
      </c>
      <c r="D97" s="265">
        <v>180</v>
      </c>
      <c r="E97" s="356">
        <f t="shared" ref="E97" si="5">D97*(1-$E$5)</f>
        <v>180</v>
      </c>
      <c r="F97" s="95" t="s">
        <v>165</v>
      </c>
    </row>
    <row r="98" spans="1:8" ht="27" customHeight="1" outlineLevel="1" x14ac:dyDescent="0.25">
      <c r="A98" s="131" t="s">
        <v>5377</v>
      </c>
      <c r="B98" s="29" t="s">
        <v>5378</v>
      </c>
      <c r="C98" s="259" t="s">
        <v>5379</v>
      </c>
      <c r="D98" s="265">
        <v>300</v>
      </c>
      <c r="E98" s="356">
        <f t="shared" si="4"/>
        <v>300</v>
      </c>
      <c r="F98" s="95" t="s">
        <v>556</v>
      </c>
    </row>
    <row r="99" spans="1:8" ht="26.4" outlineLevel="1" x14ac:dyDescent="0.25">
      <c r="A99" s="131" t="s">
        <v>3413</v>
      </c>
      <c r="B99" s="29" t="s">
        <v>3414</v>
      </c>
      <c r="C99" s="259" t="s">
        <v>3415</v>
      </c>
      <c r="D99" s="265">
        <v>180</v>
      </c>
      <c r="E99" s="356">
        <f>D99*(1-$E$5)</f>
        <v>180</v>
      </c>
      <c r="F99" s="95" t="s">
        <v>165</v>
      </c>
    </row>
    <row r="100" spans="1:8" ht="26.4" outlineLevel="1" x14ac:dyDescent="0.25">
      <c r="A100" s="131" t="s">
        <v>4595</v>
      </c>
      <c r="B100" s="29" t="s">
        <v>4597</v>
      </c>
      <c r="C100" s="259" t="s">
        <v>4596</v>
      </c>
      <c r="D100" s="265">
        <v>420</v>
      </c>
      <c r="E100" s="356">
        <f>D100*(1-$E$5)</f>
        <v>420</v>
      </c>
      <c r="F100" s="95" t="s">
        <v>165</v>
      </c>
    </row>
    <row r="101" spans="1:8" ht="26.4" outlineLevel="1" x14ac:dyDescent="0.25">
      <c r="A101" s="131" t="s">
        <v>3027</v>
      </c>
      <c r="B101" s="29" t="s">
        <v>3416</v>
      </c>
      <c r="C101" s="259" t="s">
        <v>3417</v>
      </c>
      <c r="D101" s="265">
        <v>120</v>
      </c>
      <c r="E101" s="356">
        <f>D101*(1-$E$5)</f>
        <v>120</v>
      </c>
    </row>
    <row r="102" spans="1:8" ht="26.4" outlineLevel="1" x14ac:dyDescent="0.25">
      <c r="A102" s="131" t="s">
        <v>3025</v>
      </c>
      <c r="B102" s="29" t="s">
        <v>3418</v>
      </c>
      <c r="C102" s="259" t="s">
        <v>3419</v>
      </c>
      <c r="D102" s="265">
        <v>120</v>
      </c>
      <c r="E102" s="356">
        <f t="shared" si="4"/>
        <v>120</v>
      </c>
    </row>
    <row r="103" spans="1:8" ht="31.2" customHeight="1" outlineLevel="1" x14ac:dyDescent="0.25">
      <c r="A103" s="131" t="s">
        <v>3420</v>
      </c>
      <c r="B103" s="29" t="s">
        <v>3421</v>
      </c>
      <c r="C103" s="259" t="s">
        <v>3422</v>
      </c>
      <c r="D103" s="265">
        <v>180</v>
      </c>
      <c r="E103" s="356">
        <f t="shared" si="4"/>
        <v>180</v>
      </c>
      <c r="F103" s="95" t="s">
        <v>165</v>
      </c>
    </row>
    <row r="104" spans="1:8" ht="26.4" outlineLevel="1" x14ac:dyDescent="0.25">
      <c r="A104" s="131" t="s">
        <v>2913</v>
      </c>
      <c r="B104" s="29" t="s">
        <v>3423</v>
      </c>
      <c r="C104" s="259" t="s">
        <v>3424</v>
      </c>
      <c r="D104" s="265">
        <v>420</v>
      </c>
      <c r="E104" s="356">
        <f t="shared" si="4"/>
        <v>420</v>
      </c>
      <c r="F104" s="95" t="s">
        <v>165</v>
      </c>
    </row>
    <row r="105" spans="1:8" ht="26.4" outlineLevel="1" x14ac:dyDescent="0.25">
      <c r="A105" s="131" t="s">
        <v>4516</v>
      </c>
      <c r="B105" s="29" t="s">
        <v>4517</v>
      </c>
      <c r="C105" s="259" t="s">
        <v>4592</v>
      </c>
      <c r="D105" s="265">
        <v>420</v>
      </c>
      <c r="E105" s="356">
        <f>D105*(1-$E$5)</f>
        <v>420</v>
      </c>
      <c r="F105" s="95" t="s">
        <v>165</v>
      </c>
    </row>
    <row r="106" spans="1:8" outlineLevel="1" x14ac:dyDescent="0.25">
      <c r="A106" s="131" t="s">
        <v>5382</v>
      </c>
      <c r="B106" s="29" t="s">
        <v>5380</v>
      </c>
      <c r="C106" s="259" t="s">
        <v>5384</v>
      </c>
      <c r="D106" s="265">
        <v>840</v>
      </c>
      <c r="E106" s="356">
        <f>D106*(1-$E$5)</f>
        <v>840</v>
      </c>
      <c r="F106" s="95" t="s">
        <v>556</v>
      </c>
    </row>
    <row r="107" spans="1:8" outlineLevel="1" x14ac:dyDescent="0.25">
      <c r="A107" s="131" t="s">
        <v>5383</v>
      </c>
      <c r="B107" s="29" t="s">
        <v>5381</v>
      </c>
      <c r="C107" s="259" t="s">
        <v>5385</v>
      </c>
      <c r="D107" s="265">
        <v>840</v>
      </c>
      <c r="E107" s="356">
        <f>D107*(1-$E$5)</f>
        <v>840</v>
      </c>
      <c r="F107" s="95" t="s">
        <v>556</v>
      </c>
    </row>
    <row r="108" spans="1:8" s="211" customFormat="1" ht="15.6" x14ac:dyDescent="0.25">
      <c r="A108" s="124" t="s">
        <v>5032</v>
      </c>
      <c r="B108" s="14"/>
      <c r="C108" s="77"/>
      <c r="D108" s="14"/>
      <c r="E108" s="127"/>
      <c r="F108" s="4"/>
      <c r="G108" s="4"/>
      <c r="H108" s="4"/>
    </row>
    <row r="109" spans="1:8" s="30" customFormat="1" ht="15.6" outlineLevel="1" x14ac:dyDescent="0.25">
      <c r="A109" s="369" t="s">
        <v>5033</v>
      </c>
      <c r="B109" s="370"/>
      <c r="C109" s="371"/>
      <c r="D109" s="370"/>
      <c r="E109" s="372"/>
      <c r="F109" s="4"/>
      <c r="G109" s="4"/>
      <c r="H109" s="4"/>
    </row>
    <row r="110" spans="1:8" s="210" customFormat="1" outlineLevel="1" x14ac:dyDescent="0.25">
      <c r="A110" s="208" t="s">
        <v>5034</v>
      </c>
      <c r="B110" s="264" t="s">
        <v>5034</v>
      </c>
      <c r="C110" s="101" t="s">
        <v>5035</v>
      </c>
      <c r="D110" s="261">
        <v>300</v>
      </c>
      <c r="E110" s="357">
        <f t="shared" ref="E110:E118" si="6">D110*(1-$E$5)</f>
        <v>300</v>
      </c>
      <c r="F110" s="4"/>
      <c r="G110" s="4"/>
      <c r="H110" s="4"/>
    </row>
    <row r="111" spans="1:8" s="210" customFormat="1" outlineLevel="1" x14ac:dyDescent="0.25">
      <c r="A111" s="208" t="s">
        <v>5036</v>
      </c>
      <c r="B111" s="264" t="s">
        <v>5036</v>
      </c>
      <c r="C111" s="101" t="s">
        <v>5037</v>
      </c>
      <c r="D111" s="261">
        <v>78</v>
      </c>
      <c r="E111" s="357">
        <f t="shared" si="6"/>
        <v>78</v>
      </c>
      <c r="F111" s="4"/>
      <c r="G111" s="4"/>
      <c r="H111" s="4"/>
    </row>
    <row r="112" spans="1:8" s="210" customFormat="1" outlineLevel="1" x14ac:dyDescent="0.25">
      <c r="A112" s="208" t="s">
        <v>5038</v>
      </c>
      <c r="B112" s="264" t="s">
        <v>5038</v>
      </c>
      <c r="C112" s="101" t="s">
        <v>5039</v>
      </c>
      <c r="D112" s="261">
        <v>150</v>
      </c>
      <c r="E112" s="357">
        <f t="shared" si="6"/>
        <v>150</v>
      </c>
      <c r="F112" s="4"/>
      <c r="G112" s="4"/>
      <c r="H112" s="4"/>
    </row>
    <row r="113" spans="1:8" s="210" customFormat="1" outlineLevel="1" x14ac:dyDescent="0.25">
      <c r="A113" s="208" t="s">
        <v>5040</v>
      </c>
      <c r="B113" s="264" t="s">
        <v>5040</v>
      </c>
      <c r="C113" s="101" t="s">
        <v>5041</v>
      </c>
      <c r="D113" s="261">
        <v>600</v>
      </c>
      <c r="E113" s="357">
        <f t="shared" si="6"/>
        <v>600</v>
      </c>
      <c r="F113" s="4"/>
      <c r="G113" s="4"/>
      <c r="H113" s="4"/>
    </row>
    <row r="114" spans="1:8" s="210" customFormat="1" outlineLevel="1" x14ac:dyDescent="0.25">
      <c r="A114" s="208" t="s">
        <v>5042</v>
      </c>
      <c r="B114" s="209" t="s">
        <v>5042</v>
      </c>
      <c r="C114" s="101" t="s">
        <v>5043</v>
      </c>
      <c r="D114" s="261">
        <v>150</v>
      </c>
      <c r="E114" s="357">
        <f t="shared" si="6"/>
        <v>150</v>
      </c>
      <c r="F114" s="4"/>
      <c r="G114" s="4"/>
      <c r="H114" s="4"/>
    </row>
    <row r="115" spans="1:8" s="210" customFormat="1" outlineLevel="1" x14ac:dyDescent="0.25">
      <c r="A115" s="208" t="s">
        <v>5044</v>
      </c>
      <c r="B115" s="209" t="s">
        <v>5044</v>
      </c>
      <c r="C115" s="101" t="s">
        <v>5045</v>
      </c>
      <c r="D115" s="261">
        <v>300</v>
      </c>
      <c r="E115" s="357">
        <f t="shared" si="6"/>
        <v>300</v>
      </c>
      <c r="F115" s="4"/>
      <c r="G115" s="4"/>
      <c r="H115" s="4"/>
    </row>
    <row r="116" spans="1:8" s="210" customFormat="1" outlineLevel="1" x14ac:dyDescent="0.25">
      <c r="A116" s="208" t="s">
        <v>5046</v>
      </c>
      <c r="B116" s="209" t="s">
        <v>5046</v>
      </c>
      <c r="C116" s="101" t="s">
        <v>5047</v>
      </c>
      <c r="D116" s="261">
        <v>960</v>
      </c>
      <c r="E116" s="357">
        <f t="shared" si="6"/>
        <v>960</v>
      </c>
      <c r="F116" s="4"/>
      <c r="G116" s="4"/>
      <c r="H116" s="4"/>
    </row>
    <row r="117" spans="1:8" s="210" customFormat="1" outlineLevel="1" x14ac:dyDescent="0.25">
      <c r="A117" s="208" t="s">
        <v>5048</v>
      </c>
      <c r="B117" s="209" t="s">
        <v>5048</v>
      </c>
      <c r="C117" s="101" t="s">
        <v>5049</v>
      </c>
      <c r="D117" s="261">
        <v>240</v>
      </c>
      <c r="E117" s="357">
        <f t="shared" si="6"/>
        <v>240</v>
      </c>
      <c r="F117" s="4"/>
      <c r="G117" s="4"/>
      <c r="H117" s="4"/>
    </row>
    <row r="118" spans="1:8" s="210" customFormat="1" outlineLevel="1" x14ac:dyDescent="0.25">
      <c r="A118" s="208" t="s">
        <v>5050</v>
      </c>
      <c r="B118" s="209" t="s">
        <v>5050</v>
      </c>
      <c r="C118" s="101" t="s">
        <v>5051</v>
      </c>
      <c r="D118" s="261">
        <v>480</v>
      </c>
      <c r="E118" s="357">
        <f t="shared" si="6"/>
        <v>480</v>
      </c>
      <c r="F118" s="4"/>
      <c r="G118" s="4"/>
      <c r="H118" s="4"/>
    </row>
    <row r="119" spans="1:8" s="30" customFormat="1" ht="15.6" outlineLevel="1" x14ac:dyDescent="0.25">
      <c r="A119" s="369" t="s">
        <v>5052</v>
      </c>
      <c r="B119" s="370"/>
      <c r="C119" s="371"/>
      <c r="D119" s="370"/>
      <c r="E119" s="372"/>
      <c r="F119" s="4"/>
      <c r="G119" s="4"/>
      <c r="H119" s="4"/>
    </row>
    <row r="120" spans="1:8" s="210" customFormat="1" outlineLevel="1" x14ac:dyDescent="0.25">
      <c r="A120" s="208" t="s">
        <v>3104</v>
      </c>
      <c r="B120" s="264" t="s">
        <v>5053</v>
      </c>
      <c r="C120" s="101" t="s">
        <v>3216</v>
      </c>
      <c r="D120" s="261">
        <v>1440</v>
      </c>
      <c r="E120" s="357">
        <f t="shared" ref="E120:E141" si="7">D120*(1-$E$5)</f>
        <v>1440</v>
      </c>
      <c r="F120" s="4"/>
      <c r="G120" s="4"/>
      <c r="H120" s="4"/>
    </row>
    <row r="121" spans="1:8" s="210" customFormat="1" outlineLevel="1" x14ac:dyDescent="0.25">
      <c r="A121" s="208" t="s">
        <v>5090</v>
      </c>
      <c r="B121" s="264" t="s">
        <v>5091</v>
      </c>
      <c r="C121" s="101" t="s">
        <v>5092</v>
      </c>
      <c r="D121" s="261">
        <v>2160</v>
      </c>
      <c r="E121" s="357">
        <f t="shared" si="7"/>
        <v>2160</v>
      </c>
      <c r="F121" s="4"/>
      <c r="G121" s="4"/>
      <c r="H121" s="4"/>
    </row>
    <row r="122" spans="1:8" s="210" customFormat="1" outlineLevel="1" x14ac:dyDescent="0.25">
      <c r="A122" s="208" t="s">
        <v>3105</v>
      </c>
      <c r="B122" s="264" t="s">
        <v>5054</v>
      </c>
      <c r="C122" s="101" t="s">
        <v>3217</v>
      </c>
      <c r="D122" s="261">
        <v>2880</v>
      </c>
      <c r="E122" s="357">
        <f t="shared" si="7"/>
        <v>2880</v>
      </c>
      <c r="F122" s="4"/>
      <c r="G122" s="4"/>
      <c r="H122" s="4"/>
    </row>
    <row r="123" spans="1:8" s="210" customFormat="1" outlineLevel="1" x14ac:dyDescent="0.25">
      <c r="A123" s="208" t="s">
        <v>3106</v>
      </c>
      <c r="B123" s="264" t="s">
        <v>5055</v>
      </c>
      <c r="C123" s="101" t="s">
        <v>3218</v>
      </c>
      <c r="D123" s="261">
        <v>4320</v>
      </c>
      <c r="E123" s="357">
        <f t="shared" si="7"/>
        <v>4320</v>
      </c>
      <c r="F123" s="4"/>
      <c r="G123" s="4"/>
      <c r="H123" s="4"/>
    </row>
    <row r="124" spans="1:8" s="210" customFormat="1" outlineLevel="1" x14ac:dyDescent="0.25">
      <c r="A124" s="208" t="s">
        <v>3107</v>
      </c>
      <c r="B124" s="264" t="s">
        <v>5056</v>
      </c>
      <c r="C124" s="101" t="s">
        <v>3219</v>
      </c>
      <c r="D124" s="261">
        <v>5760</v>
      </c>
      <c r="E124" s="357">
        <f t="shared" si="7"/>
        <v>5760</v>
      </c>
      <c r="F124" s="4"/>
      <c r="G124" s="4"/>
      <c r="H124" s="4"/>
    </row>
    <row r="125" spans="1:8" s="210" customFormat="1" outlineLevel="1" x14ac:dyDescent="0.25">
      <c r="A125" s="208" t="s">
        <v>3212</v>
      </c>
      <c r="B125" s="209" t="s">
        <v>5057</v>
      </c>
      <c r="C125" s="101" t="s">
        <v>5058</v>
      </c>
      <c r="D125" s="261">
        <v>60</v>
      </c>
      <c r="E125" s="357">
        <f t="shared" si="7"/>
        <v>60</v>
      </c>
      <c r="F125" s="4"/>
    </row>
    <row r="126" spans="1:8" s="210" customFormat="1" outlineLevel="1" x14ac:dyDescent="0.25">
      <c r="A126" s="208" t="s">
        <v>5093</v>
      </c>
      <c r="B126" s="209" t="s">
        <v>5094</v>
      </c>
      <c r="C126" s="101" t="s">
        <v>5095</v>
      </c>
      <c r="D126" s="261">
        <v>90</v>
      </c>
      <c r="E126" s="357">
        <f t="shared" si="7"/>
        <v>90</v>
      </c>
      <c r="F126" s="4"/>
    </row>
    <row r="127" spans="1:8" s="210" customFormat="1" outlineLevel="1" x14ac:dyDescent="0.25">
      <c r="A127" s="208" t="s">
        <v>3213</v>
      </c>
      <c r="B127" s="209" t="s">
        <v>5059</v>
      </c>
      <c r="C127" s="101" t="s">
        <v>5060</v>
      </c>
      <c r="D127" s="261">
        <v>8.4</v>
      </c>
      <c r="E127" s="357">
        <f t="shared" si="7"/>
        <v>8.4</v>
      </c>
      <c r="F127" s="4"/>
    </row>
    <row r="128" spans="1:8" s="210" customFormat="1" outlineLevel="1" x14ac:dyDescent="0.25">
      <c r="A128" s="208" t="s">
        <v>3214</v>
      </c>
      <c r="B128" s="209" t="s">
        <v>5061</v>
      </c>
      <c r="C128" s="101" t="s">
        <v>5062</v>
      </c>
      <c r="D128" s="261">
        <v>12</v>
      </c>
      <c r="E128" s="357">
        <f t="shared" si="7"/>
        <v>12</v>
      </c>
      <c r="F128" s="4"/>
    </row>
    <row r="129" spans="1:6" s="210" customFormat="1" outlineLevel="1" x14ac:dyDescent="0.25">
      <c r="A129" s="208" t="s">
        <v>3215</v>
      </c>
      <c r="B129" s="209" t="s">
        <v>5063</v>
      </c>
      <c r="C129" s="101" t="s">
        <v>5064</v>
      </c>
      <c r="D129" s="261">
        <v>15.6</v>
      </c>
      <c r="E129" s="357">
        <f t="shared" si="7"/>
        <v>15.6</v>
      </c>
      <c r="F129" s="4"/>
    </row>
    <row r="130" spans="1:6" s="210" customFormat="1" outlineLevel="1" x14ac:dyDescent="0.25">
      <c r="A130" s="208" t="s">
        <v>5096</v>
      </c>
      <c r="B130" s="209" t="s">
        <v>5097</v>
      </c>
      <c r="C130" s="101" t="s">
        <v>5098</v>
      </c>
      <c r="D130" s="261">
        <v>30</v>
      </c>
      <c r="E130" s="357">
        <f t="shared" si="7"/>
        <v>30</v>
      </c>
      <c r="F130" s="4"/>
    </row>
    <row r="131" spans="1:6" s="30" customFormat="1" ht="15.6" outlineLevel="1" x14ac:dyDescent="0.25">
      <c r="A131" s="369" t="s">
        <v>5065</v>
      </c>
      <c r="B131" s="370"/>
      <c r="C131" s="371"/>
      <c r="D131" s="370"/>
      <c r="E131" s="372"/>
    </row>
    <row r="132" spans="1:6" s="210" customFormat="1" outlineLevel="1" x14ac:dyDescent="0.25">
      <c r="A132" s="361" t="s">
        <v>3323</v>
      </c>
      <c r="B132" s="362" t="s">
        <v>5066</v>
      </c>
      <c r="C132" s="101" t="s">
        <v>3324</v>
      </c>
      <c r="D132" s="261">
        <v>6000</v>
      </c>
      <c r="E132" s="357">
        <f t="shared" si="7"/>
        <v>6000</v>
      </c>
      <c r="F132" s="4"/>
    </row>
    <row r="133" spans="1:6" s="210" customFormat="1" outlineLevel="1" x14ac:dyDescent="0.25">
      <c r="A133" s="361" t="s">
        <v>3108</v>
      </c>
      <c r="B133" s="362" t="s">
        <v>5067</v>
      </c>
      <c r="C133" s="101" t="s">
        <v>3220</v>
      </c>
      <c r="D133" s="261">
        <v>9600</v>
      </c>
      <c r="E133" s="357">
        <f t="shared" si="7"/>
        <v>9600</v>
      </c>
      <c r="F133" s="4"/>
    </row>
    <row r="134" spans="1:6" s="210" customFormat="1" outlineLevel="1" x14ac:dyDescent="0.25">
      <c r="A134" s="208" t="s">
        <v>3221</v>
      </c>
      <c r="B134" s="264" t="s">
        <v>5068</v>
      </c>
      <c r="C134" s="101" t="s">
        <v>3465</v>
      </c>
      <c r="D134" s="261">
        <v>96</v>
      </c>
      <c r="E134" s="357">
        <f t="shared" ref="E134:E137" si="8">D134*(1-$E$5)</f>
        <v>96</v>
      </c>
      <c r="F134" s="4"/>
    </row>
    <row r="135" spans="1:6" s="210" customFormat="1" outlineLevel="1" x14ac:dyDescent="0.25">
      <c r="A135" s="208" t="s">
        <v>3223</v>
      </c>
      <c r="B135" s="264" t="s">
        <v>3229</v>
      </c>
      <c r="C135" s="101" t="s">
        <v>3226</v>
      </c>
      <c r="D135" s="261">
        <v>24</v>
      </c>
      <c r="E135" s="357">
        <f t="shared" si="8"/>
        <v>24</v>
      </c>
      <c r="F135" s="4"/>
    </row>
    <row r="136" spans="1:6" s="210" customFormat="1" outlineLevel="1" x14ac:dyDescent="0.25">
      <c r="A136" s="208" t="s">
        <v>3224</v>
      </c>
      <c r="B136" s="264" t="s">
        <v>3230</v>
      </c>
      <c r="C136" s="101" t="s">
        <v>3227</v>
      </c>
      <c r="D136" s="261">
        <v>43.199999999999996</v>
      </c>
      <c r="E136" s="357">
        <f t="shared" si="8"/>
        <v>43.199999999999996</v>
      </c>
      <c r="F136" s="4"/>
    </row>
    <row r="137" spans="1:6" s="210" customFormat="1" outlineLevel="1" x14ac:dyDescent="0.25">
      <c r="A137" s="208" t="s">
        <v>3225</v>
      </c>
      <c r="B137" s="264" t="s">
        <v>3231</v>
      </c>
      <c r="C137" s="101" t="s">
        <v>3228</v>
      </c>
      <c r="D137" s="261">
        <v>61.199999999999996</v>
      </c>
      <c r="E137" s="357">
        <f t="shared" si="8"/>
        <v>61.199999999999996</v>
      </c>
      <c r="F137" s="4"/>
    </row>
    <row r="138" spans="1:6" s="210" customFormat="1" outlineLevel="1" x14ac:dyDescent="0.25">
      <c r="A138" s="208" t="s">
        <v>5177</v>
      </c>
      <c r="B138" s="264" t="s">
        <v>5185</v>
      </c>
      <c r="C138" s="101" t="s">
        <v>5181</v>
      </c>
      <c r="D138" s="261">
        <v>10800</v>
      </c>
      <c r="E138" s="357">
        <f t="shared" si="7"/>
        <v>10800</v>
      </c>
      <c r="F138" s="95" t="s">
        <v>556</v>
      </c>
    </row>
    <row r="139" spans="1:6" s="210" customFormat="1" outlineLevel="1" x14ac:dyDescent="0.25">
      <c r="A139" s="208" t="s">
        <v>5178</v>
      </c>
      <c r="B139" s="264" t="s">
        <v>5186</v>
      </c>
      <c r="C139" s="101" t="s">
        <v>5182</v>
      </c>
      <c r="D139" s="261">
        <v>18000</v>
      </c>
      <c r="E139" s="357">
        <f t="shared" si="7"/>
        <v>18000</v>
      </c>
      <c r="F139" s="95" t="s">
        <v>556</v>
      </c>
    </row>
    <row r="140" spans="1:6" s="210" customFormat="1" ht="26.4" outlineLevel="1" x14ac:dyDescent="0.25">
      <c r="A140" s="208" t="s">
        <v>5179</v>
      </c>
      <c r="B140" s="264" t="s">
        <v>5187</v>
      </c>
      <c r="C140" s="101" t="s">
        <v>5183</v>
      </c>
      <c r="D140" s="261">
        <v>180</v>
      </c>
      <c r="E140" s="357">
        <f t="shared" si="7"/>
        <v>180</v>
      </c>
      <c r="F140" s="95" t="s">
        <v>556</v>
      </c>
    </row>
    <row r="141" spans="1:6" s="210" customFormat="1" outlineLevel="1" x14ac:dyDescent="0.25">
      <c r="A141" s="208" t="s">
        <v>5180</v>
      </c>
      <c r="B141" s="264" t="s">
        <v>5188</v>
      </c>
      <c r="C141" s="101" t="s">
        <v>5184</v>
      </c>
      <c r="D141" s="261">
        <v>84</v>
      </c>
      <c r="E141" s="357">
        <f t="shared" si="7"/>
        <v>84</v>
      </c>
      <c r="F141" s="95" t="s">
        <v>556</v>
      </c>
    </row>
    <row r="142" spans="1:6" s="30" customFormat="1" ht="15.6" outlineLevel="1" x14ac:dyDescent="0.25">
      <c r="A142" s="369" t="s">
        <v>5069</v>
      </c>
      <c r="B142" s="370"/>
      <c r="C142" s="371"/>
      <c r="D142" s="370"/>
      <c r="E142" s="372"/>
    </row>
    <row r="143" spans="1:6" s="210" customFormat="1" outlineLevel="1" x14ac:dyDescent="0.25">
      <c r="A143" s="208" t="s">
        <v>5070</v>
      </c>
      <c r="B143" s="264" t="s">
        <v>5070</v>
      </c>
      <c r="C143" s="101" t="s">
        <v>5071</v>
      </c>
      <c r="D143" s="261">
        <v>960</v>
      </c>
      <c r="E143" s="357">
        <f t="shared" ref="E143:E147" si="9">D143*(1-$E$5)</f>
        <v>960</v>
      </c>
      <c r="F143" s="4"/>
    </row>
    <row r="144" spans="1:6" s="210" customFormat="1" outlineLevel="1" x14ac:dyDescent="0.25">
      <c r="A144" s="208" t="s">
        <v>5072</v>
      </c>
      <c r="B144" s="264" t="s">
        <v>5072</v>
      </c>
      <c r="C144" s="101" t="s">
        <v>5073</v>
      </c>
      <c r="D144" s="261">
        <v>36</v>
      </c>
      <c r="E144" s="357">
        <f t="shared" si="9"/>
        <v>36</v>
      </c>
      <c r="F144" s="4"/>
    </row>
    <row r="145" spans="1:6" s="210" customFormat="1" outlineLevel="1" x14ac:dyDescent="0.25">
      <c r="A145" s="208" t="s">
        <v>5074</v>
      </c>
      <c r="B145" s="264" t="s">
        <v>5074</v>
      </c>
      <c r="C145" s="101" t="s">
        <v>5075</v>
      </c>
      <c r="D145" s="261">
        <v>360</v>
      </c>
      <c r="E145" s="357">
        <f t="shared" si="9"/>
        <v>360</v>
      </c>
      <c r="F145" s="4"/>
    </row>
    <row r="146" spans="1:6" s="210" customFormat="1" outlineLevel="1" x14ac:dyDescent="0.25">
      <c r="A146" s="208" t="s">
        <v>5076</v>
      </c>
      <c r="B146" s="264" t="s">
        <v>5076</v>
      </c>
      <c r="C146" s="101" t="s">
        <v>5077</v>
      </c>
      <c r="D146" s="261">
        <v>24</v>
      </c>
      <c r="E146" s="357">
        <f t="shared" si="9"/>
        <v>24</v>
      </c>
      <c r="F146" s="4"/>
    </row>
    <row r="147" spans="1:6" s="210" customFormat="1" outlineLevel="1" x14ac:dyDescent="0.25">
      <c r="A147" s="208" t="s">
        <v>4590</v>
      </c>
      <c r="B147" s="264" t="s">
        <v>4590</v>
      </c>
      <c r="C147" s="101" t="s">
        <v>4591</v>
      </c>
      <c r="D147" s="261">
        <v>42</v>
      </c>
      <c r="E147" s="357">
        <f t="shared" si="9"/>
        <v>42</v>
      </c>
      <c r="F147" s="4"/>
    </row>
    <row r="148" spans="1:6" s="211" customFormat="1" ht="15.6" outlineLevel="1" x14ac:dyDescent="0.25">
      <c r="A148" s="369" t="s">
        <v>5078</v>
      </c>
      <c r="B148" s="370"/>
      <c r="C148" s="371"/>
      <c r="D148" s="370"/>
      <c r="E148" s="372"/>
      <c r="F148" s="4"/>
    </row>
    <row r="149" spans="1:6" s="210" customFormat="1" ht="39.6" outlineLevel="1" x14ac:dyDescent="0.25">
      <c r="A149" s="208" t="s">
        <v>3222</v>
      </c>
      <c r="B149" s="209" t="s">
        <v>3466</v>
      </c>
      <c r="C149" s="101" t="s">
        <v>5079</v>
      </c>
      <c r="D149" s="261">
        <v>120</v>
      </c>
      <c r="E149" s="357">
        <f>D149*(1-$E$5)</f>
        <v>120</v>
      </c>
      <c r="F149" s="4"/>
    </row>
    <row r="150" spans="1:6" s="211" customFormat="1" ht="15.6" outlineLevel="1" x14ac:dyDescent="0.25">
      <c r="A150" s="369" t="s">
        <v>5080</v>
      </c>
      <c r="B150" s="370"/>
      <c r="C150" s="371"/>
      <c r="D150" s="370"/>
      <c r="E150" s="372"/>
      <c r="F150" s="4"/>
    </row>
    <row r="151" spans="1:6" s="210" customFormat="1" outlineLevel="1" x14ac:dyDescent="0.25">
      <c r="A151" s="208" t="s">
        <v>5081</v>
      </c>
      <c r="B151" s="209" t="s">
        <v>5081</v>
      </c>
      <c r="C151" s="101" t="s">
        <v>5082</v>
      </c>
      <c r="D151" s="261">
        <v>360</v>
      </c>
      <c r="E151" s="357">
        <f>D151*(1-$E$5)</f>
        <v>360</v>
      </c>
      <c r="F151" s="4"/>
    </row>
    <row r="152" spans="1:6" s="210" customFormat="1" outlineLevel="1" x14ac:dyDescent="0.25">
      <c r="A152" s="208" t="s">
        <v>5083</v>
      </c>
      <c r="B152" s="209" t="s">
        <v>5083</v>
      </c>
      <c r="C152" s="101" t="s">
        <v>5084</v>
      </c>
      <c r="D152" s="261">
        <v>600</v>
      </c>
      <c r="E152" s="357">
        <f>D152*(1-$E$5)</f>
        <v>600</v>
      </c>
      <c r="F152" s="4"/>
    </row>
    <row r="153" spans="1:6" s="210" customFormat="1" ht="26.4" outlineLevel="1" x14ac:dyDescent="0.25">
      <c r="A153" s="208" t="s">
        <v>5085</v>
      </c>
      <c r="B153" s="209" t="s">
        <v>5085</v>
      </c>
      <c r="C153" s="101" t="s">
        <v>5086</v>
      </c>
      <c r="D153" s="261">
        <v>240</v>
      </c>
      <c r="E153" s="357">
        <f>D153*(1-$E$5)</f>
        <v>240</v>
      </c>
      <c r="F153" s="4"/>
    </row>
    <row r="154" spans="1:6" s="210" customFormat="1" outlineLevel="1" x14ac:dyDescent="0.25">
      <c r="A154" s="208" t="s">
        <v>5087</v>
      </c>
      <c r="B154" s="209" t="s">
        <v>5087</v>
      </c>
      <c r="C154" s="101" t="s">
        <v>5088</v>
      </c>
      <c r="D154" s="261">
        <v>2400</v>
      </c>
      <c r="E154" s="357">
        <f>D154*(1-$E$5)</f>
        <v>2400</v>
      </c>
      <c r="F154" s="4"/>
    </row>
    <row r="155" spans="1:6" s="211" customFormat="1" ht="15.6" outlineLevel="1" x14ac:dyDescent="0.25">
      <c r="A155" s="369" t="s">
        <v>5089</v>
      </c>
      <c r="B155" s="370"/>
      <c r="C155" s="371"/>
      <c r="D155" s="370"/>
      <c r="E155" s="372"/>
      <c r="F155" s="4"/>
    </row>
    <row r="156" spans="1:6" s="210" customFormat="1" outlineLevel="1" x14ac:dyDescent="0.25">
      <c r="A156" s="208" t="s">
        <v>3467</v>
      </c>
      <c r="B156" s="264" t="s">
        <v>3469</v>
      </c>
      <c r="C156" s="101" t="s">
        <v>3468</v>
      </c>
      <c r="D156" s="261">
        <v>960</v>
      </c>
      <c r="E156" s="357">
        <f t="shared" ref="E156:E164" si="10">D156*(1-$E$5)</f>
        <v>960</v>
      </c>
      <c r="F156" s="4"/>
    </row>
    <row r="157" spans="1:6" s="210" customFormat="1" outlineLevel="1" x14ac:dyDescent="0.25">
      <c r="A157" s="208" t="s">
        <v>3109</v>
      </c>
      <c r="B157" s="264" t="s">
        <v>3232</v>
      </c>
      <c r="C157" s="101" t="s">
        <v>3110</v>
      </c>
      <c r="D157" s="261">
        <v>14400</v>
      </c>
      <c r="E157" s="357">
        <f t="shared" si="10"/>
        <v>14400</v>
      </c>
      <c r="F157" s="4"/>
    </row>
    <row r="158" spans="1:6" s="210" customFormat="1" outlineLevel="1" x14ac:dyDescent="0.25">
      <c r="A158" s="208" t="s">
        <v>3111</v>
      </c>
      <c r="B158" s="264" t="s">
        <v>3233</v>
      </c>
      <c r="C158" s="101" t="s">
        <v>3112</v>
      </c>
      <c r="D158" s="261">
        <v>19200</v>
      </c>
      <c r="E158" s="357">
        <f t="shared" si="10"/>
        <v>19200</v>
      </c>
      <c r="F158" s="4"/>
    </row>
    <row r="159" spans="1:6" s="210" customFormat="1" outlineLevel="1" x14ac:dyDescent="0.25">
      <c r="A159" s="208" t="s">
        <v>3113</v>
      </c>
      <c r="B159" s="264" t="s">
        <v>3235</v>
      </c>
      <c r="C159" s="101" t="s">
        <v>3114</v>
      </c>
      <c r="D159" s="261">
        <v>24000</v>
      </c>
      <c r="E159" s="357">
        <f t="shared" si="10"/>
        <v>24000</v>
      </c>
      <c r="F159" s="4"/>
    </row>
    <row r="160" spans="1:6" s="210" customFormat="1" outlineLevel="1" x14ac:dyDescent="0.25">
      <c r="A160" s="208" t="s">
        <v>3115</v>
      </c>
      <c r="B160" s="264" t="s">
        <v>3234</v>
      </c>
      <c r="C160" s="101" t="s">
        <v>3116</v>
      </c>
      <c r="D160" s="261">
        <v>28800</v>
      </c>
      <c r="E160" s="357">
        <f t="shared" si="10"/>
        <v>28800</v>
      </c>
      <c r="F160" s="4"/>
    </row>
    <row r="161" spans="1:6" s="210" customFormat="1" outlineLevel="1" x14ac:dyDescent="0.25">
      <c r="A161" s="208" t="s">
        <v>3117</v>
      </c>
      <c r="B161" s="209" t="s">
        <v>3118</v>
      </c>
      <c r="C161" s="101" t="s">
        <v>3119</v>
      </c>
      <c r="D161" s="261">
        <v>3600</v>
      </c>
      <c r="E161" s="357">
        <f t="shared" si="10"/>
        <v>3600</v>
      </c>
      <c r="F161" s="4"/>
    </row>
    <row r="162" spans="1:6" s="210" customFormat="1" outlineLevel="1" x14ac:dyDescent="0.25">
      <c r="A162" s="208" t="s">
        <v>3120</v>
      </c>
      <c r="B162" s="209" t="s">
        <v>3121</v>
      </c>
      <c r="C162" s="101" t="s">
        <v>3122</v>
      </c>
      <c r="D162" s="261">
        <v>4800</v>
      </c>
      <c r="E162" s="357">
        <f t="shared" si="10"/>
        <v>4800</v>
      </c>
      <c r="F162" s="4"/>
    </row>
    <row r="163" spans="1:6" s="210" customFormat="1" outlineLevel="1" x14ac:dyDescent="0.25">
      <c r="A163" s="208" t="s">
        <v>3123</v>
      </c>
      <c r="B163" s="209" t="s">
        <v>3124</v>
      </c>
      <c r="C163" s="101" t="s">
        <v>3125</v>
      </c>
      <c r="D163" s="261">
        <v>6000</v>
      </c>
      <c r="E163" s="357">
        <f t="shared" si="10"/>
        <v>6000</v>
      </c>
      <c r="F163" s="4"/>
    </row>
    <row r="164" spans="1:6" s="210" customFormat="1" ht="13.8" outlineLevel="1" thickBot="1" x14ac:dyDescent="0.3">
      <c r="A164" s="268" t="s">
        <v>3126</v>
      </c>
      <c r="B164" s="269" t="s">
        <v>3127</v>
      </c>
      <c r="C164" s="270" t="s">
        <v>3128</v>
      </c>
      <c r="D164" s="271">
        <v>7200</v>
      </c>
      <c r="E164" s="358">
        <f t="shared" si="10"/>
        <v>7200</v>
      </c>
      <c r="F164" s="4"/>
    </row>
  </sheetData>
  <dataConsolidate/>
  <mergeCells count="2">
    <mergeCell ref="A4:B4"/>
    <mergeCell ref="A5:B5"/>
  </mergeCells>
  <phoneticPr fontId="8" type="noConversion"/>
  <hyperlinks>
    <hyperlink ref="B39" r:id="rId1" xr:uid="{00000000-0004-0000-0600-000000000000}"/>
    <hyperlink ref="B40" r:id="rId2" xr:uid="{00000000-0004-0000-0600-000001000000}"/>
    <hyperlink ref="B41" r:id="rId3" xr:uid="{00000000-0004-0000-0600-000002000000}"/>
  </hyperlinks>
  <printOptions horizontalCentered="1" verticalCentered="1"/>
  <pageMargins left="0.19685039370078741" right="0.19685039370078741" top="0.19685039370078741" bottom="0.19685039370078741" header="0.19685039370078741" footer="0.19685039370078741"/>
  <pageSetup paperSize="9" scale="50" orientation="portrait" r:id="rId4"/>
  <headerFooter alignWithMargins="0"/>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HB23"/>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3.88671875" style="16" customWidth="1"/>
    <col min="2" max="2" width="27.88671875" style="5" customWidth="1"/>
    <col min="3" max="3" width="105.33203125" style="2" customWidth="1"/>
    <col min="4" max="5" width="10.21875" style="4" customWidth="1"/>
    <col min="6" max="6" width="15.33203125" style="4" customWidth="1"/>
    <col min="7" max="16384" width="8.88671875" style="4"/>
  </cols>
  <sheetData>
    <row r="1" spans="1:210" x14ac:dyDescent="0.25">
      <c r="A1" s="115"/>
      <c r="B1" s="116"/>
      <c r="C1" s="273" t="s">
        <v>4345</v>
      </c>
      <c r="D1" s="148"/>
      <c r="E1" s="349"/>
    </row>
    <row r="2" spans="1:210" x14ac:dyDescent="0.25">
      <c r="A2" s="119"/>
      <c r="B2" s="52"/>
      <c r="C2" s="274" t="s">
        <v>4343</v>
      </c>
      <c r="D2" s="46"/>
      <c r="E2" s="350"/>
    </row>
    <row r="3" spans="1:210" x14ac:dyDescent="0.25">
      <c r="A3" s="119"/>
      <c r="B3" s="52"/>
      <c r="C3" s="274" t="s">
        <v>44</v>
      </c>
      <c r="D3" s="46"/>
      <c r="E3" s="350"/>
    </row>
    <row r="4" spans="1:210" x14ac:dyDescent="0.25">
      <c r="A4" s="375"/>
      <c r="B4" s="376"/>
      <c r="C4" s="274" t="s">
        <v>4344</v>
      </c>
      <c r="D4" s="156"/>
      <c r="E4" s="158"/>
    </row>
    <row r="5" spans="1:210" ht="13.2" customHeight="1" x14ac:dyDescent="0.25">
      <c r="A5" s="373" t="s">
        <v>4358</v>
      </c>
      <c r="B5" s="374"/>
      <c r="C5" s="348"/>
      <c r="D5" s="111" t="s">
        <v>4360</v>
      </c>
      <c r="E5" s="120">
        <v>0</v>
      </c>
    </row>
    <row r="6" spans="1:210" x14ac:dyDescent="0.25">
      <c r="A6" s="121" t="s">
        <v>652</v>
      </c>
      <c r="B6" s="40" t="s">
        <v>221</v>
      </c>
      <c r="C6" s="40" t="s">
        <v>4359</v>
      </c>
      <c r="D6" s="41" t="s">
        <v>362</v>
      </c>
      <c r="E6" s="122" t="s">
        <v>361</v>
      </c>
    </row>
    <row r="7" spans="1:210" s="114" customFormat="1" ht="15.6" x14ac:dyDescent="0.25">
      <c r="A7" s="123" t="s">
        <v>4399</v>
      </c>
      <c r="B7" s="112"/>
      <c r="C7" s="112"/>
      <c r="D7" s="113"/>
      <c r="E7" s="351"/>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row>
    <row r="8" spans="1:210" ht="15.6" x14ac:dyDescent="0.25">
      <c r="A8" s="124" t="s">
        <v>4362</v>
      </c>
      <c r="B8" s="23"/>
      <c r="C8" s="23"/>
      <c r="D8" s="23"/>
      <c r="E8" s="154"/>
    </row>
    <row r="9" spans="1:210" ht="28.8" customHeight="1" outlineLevel="1" x14ac:dyDescent="0.25">
      <c r="A9" s="126" t="s">
        <v>1648</v>
      </c>
      <c r="B9" s="34" t="s">
        <v>1649</v>
      </c>
      <c r="C9" s="28" t="s">
        <v>1650</v>
      </c>
      <c r="D9" s="76">
        <v>529.91999999999996</v>
      </c>
      <c r="E9" s="352">
        <f>D9*(1-$E$5)</f>
        <v>529.91999999999996</v>
      </c>
      <c r="F9" s="266" t="s">
        <v>3277</v>
      </c>
    </row>
    <row r="10" spans="1:210" ht="28.8" customHeight="1" outlineLevel="1" x14ac:dyDescent="0.25">
      <c r="A10" s="126" t="s">
        <v>1658</v>
      </c>
      <c r="B10" s="34" t="s">
        <v>1659</v>
      </c>
      <c r="C10" s="206" t="s">
        <v>1660</v>
      </c>
      <c r="D10" s="76">
        <v>1288.9199999999998</v>
      </c>
      <c r="E10" s="352">
        <f>D10*(1-$E$5)</f>
        <v>1288.9199999999998</v>
      </c>
      <c r="F10" s="266" t="s">
        <v>3277</v>
      </c>
    </row>
    <row r="11" spans="1:210" ht="15.6" x14ac:dyDescent="0.25">
      <c r="A11" s="124" t="s">
        <v>4400</v>
      </c>
      <c r="B11" s="23"/>
      <c r="C11" s="23"/>
      <c r="D11" s="23"/>
      <c r="E11" s="353"/>
    </row>
    <row r="12" spans="1:210" s="26" customFormat="1" ht="27" customHeight="1" outlineLevel="1" x14ac:dyDescent="0.25">
      <c r="A12" s="126" t="s">
        <v>1690</v>
      </c>
      <c r="B12" s="33" t="s">
        <v>1691</v>
      </c>
      <c r="C12" s="103" t="s">
        <v>1692</v>
      </c>
      <c r="D12" s="76">
        <v>1364.82</v>
      </c>
      <c r="E12" s="352">
        <f>D12*(1-$E$5)</f>
        <v>1364.82</v>
      </c>
      <c r="F12" s="266" t="s">
        <v>3277</v>
      </c>
      <c r="G12" s="4"/>
      <c r="H12" s="4"/>
      <c r="I12" s="4"/>
      <c r="J12" s="4"/>
      <c r="K12" s="4"/>
      <c r="L12" s="4"/>
      <c r="M12" s="4"/>
    </row>
    <row r="13" spans="1:210" s="26" customFormat="1" ht="28.8" customHeight="1" outlineLevel="1" x14ac:dyDescent="0.25">
      <c r="A13" s="126" t="s">
        <v>1672</v>
      </c>
      <c r="B13" s="33" t="s">
        <v>1673</v>
      </c>
      <c r="C13" s="103" t="s">
        <v>1674</v>
      </c>
      <c r="D13" s="76">
        <v>1106.76</v>
      </c>
      <c r="E13" s="352">
        <f>D13*(1-$E$5)</f>
        <v>1106.76</v>
      </c>
      <c r="F13" s="266" t="s">
        <v>3277</v>
      </c>
      <c r="G13" s="4"/>
      <c r="H13" s="4"/>
      <c r="I13" s="4"/>
      <c r="J13" s="4"/>
      <c r="K13" s="4"/>
      <c r="L13" s="4"/>
      <c r="M13" s="4"/>
    </row>
    <row r="14" spans="1:210" ht="29.4" customHeight="1" outlineLevel="1" x14ac:dyDescent="0.25">
      <c r="A14" s="129" t="s">
        <v>1678</v>
      </c>
      <c r="B14" s="32" t="s">
        <v>1679</v>
      </c>
      <c r="C14" s="110" t="s">
        <v>1680</v>
      </c>
      <c r="D14" s="76">
        <v>1106.76</v>
      </c>
      <c r="E14" s="352">
        <f>D14*(1-$E$5)</f>
        <v>1106.76</v>
      </c>
      <c r="F14" s="266" t="s">
        <v>3277</v>
      </c>
    </row>
    <row r="15" spans="1:210" ht="15.6" x14ac:dyDescent="0.25">
      <c r="A15" s="124" t="s">
        <v>4401</v>
      </c>
      <c r="B15" s="23"/>
      <c r="C15" s="23"/>
      <c r="D15" s="23"/>
      <c r="E15" s="353"/>
    </row>
    <row r="16" spans="1:210" ht="27.6" customHeight="1" outlineLevel="1" x14ac:dyDescent="0.25">
      <c r="A16" s="126" t="s">
        <v>1734</v>
      </c>
      <c r="B16" s="21" t="s">
        <v>1736</v>
      </c>
      <c r="C16" s="146" t="s">
        <v>1735</v>
      </c>
      <c r="D16" s="76">
        <v>4856.2199999999993</v>
      </c>
      <c r="E16" s="352">
        <f>D16*(1-$E$5)</f>
        <v>4856.2199999999993</v>
      </c>
      <c r="F16" s="266" t="s">
        <v>3277</v>
      </c>
    </row>
    <row r="17" spans="1:210" s="114" customFormat="1" ht="15.6" x14ac:dyDescent="0.25">
      <c r="A17" s="123" t="s">
        <v>4402</v>
      </c>
      <c r="B17" s="112"/>
      <c r="C17" s="112"/>
      <c r="D17" s="113"/>
      <c r="E17" s="351"/>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row>
    <row r="18" spans="1:210" ht="26.4" outlineLevel="1" x14ac:dyDescent="0.25">
      <c r="A18" s="139" t="s">
        <v>1766</v>
      </c>
      <c r="B18" s="21" t="s">
        <v>1779</v>
      </c>
      <c r="C18" s="8" t="s">
        <v>1798</v>
      </c>
      <c r="D18" s="76">
        <v>166.97999999999996</v>
      </c>
      <c r="E18" s="352">
        <f>D18*(1-$E$5)</f>
        <v>166.97999999999996</v>
      </c>
    </row>
    <row r="19" spans="1:210" ht="26.4" outlineLevel="1" x14ac:dyDescent="0.25">
      <c r="A19" s="139" t="s">
        <v>1767</v>
      </c>
      <c r="B19" s="21" t="s">
        <v>1780</v>
      </c>
      <c r="C19" s="8" t="s">
        <v>1799</v>
      </c>
      <c r="D19" s="76">
        <v>85.559999999999988</v>
      </c>
      <c r="E19" s="352">
        <f>D19*(1-$E$5)</f>
        <v>85.559999999999988</v>
      </c>
    </row>
    <row r="20" spans="1:210" ht="26.4" outlineLevel="1" x14ac:dyDescent="0.25">
      <c r="A20" s="139" t="s">
        <v>1770</v>
      </c>
      <c r="B20" s="24" t="s">
        <v>1791</v>
      </c>
      <c r="C20" s="7" t="s">
        <v>1810</v>
      </c>
      <c r="D20" s="76">
        <v>85.559999999999988</v>
      </c>
      <c r="E20" s="352">
        <f>D20*(1-$E$5)</f>
        <v>85.559999999999988</v>
      </c>
    </row>
    <row r="21" spans="1:210" ht="26.4" outlineLevel="1" x14ac:dyDescent="0.25">
      <c r="A21" s="139" t="s">
        <v>1771</v>
      </c>
      <c r="B21" s="21" t="s">
        <v>1792</v>
      </c>
      <c r="C21" s="8" t="s">
        <v>1811</v>
      </c>
      <c r="D21" s="76">
        <v>237.35999999999996</v>
      </c>
      <c r="E21" s="352">
        <f>D21*(1-$E$5)</f>
        <v>237.35999999999996</v>
      </c>
    </row>
    <row r="22" spans="1:210" ht="27" outlineLevel="1" thickBot="1" x14ac:dyDescent="0.3">
      <c r="A22" s="139" t="s">
        <v>1772</v>
      </c>
      <c r="B22" s="21" t="s">
        <v>1793</v>
      </c>
      <c r="C22" s="8" t="s">
        <v>1812</v>
      </c>
      <c r="D22" s="76">
        <v>237.35999999999996</v>
      </c>
      <c r="E22" s="352">
        <f>D22*(1-$E$5)</f>
        <v>237.35999999999996</v>
      </c>
    </row>
    <row r="23" spans="1:210" ht="16.2" thickBot="1" x14ac:dyDescent="0.3">
      <c r="A23" s="377" t="s">
        <v>4403</v>
      </c>
      <c r="B23" s="378"/>
      <c r="C23" s="378"/>
      <c r="D23" s="378"/>
      <c r="E23" s="379"/>
    </row>
  </sheetData>
  <mergeCells count="3">
    <mergeCell ref="A4:B4"/>
    <mergeCell ref="A5:B5"/>
    <mergeCell ref="A23:E23"/>
  </mergeCells>
  <hyperlinks>
    <hyperlink ref="A23" r:id="rId1" display="Внимание! При установке внешних камер необходимо использовать грозозащиту. Рекомендуем APC ProtectNet  " xr:uid="{00000000-0004-0000-0700-000000000000}"/>
    <hyperlink ref="A23:E23" r:id="rId2" display="Внимание! При установке внешних камер необходимо использовать грозозащиту." xr:uid="{00000000-0004-0000-0700-000001000000}"/>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8</vt:i4>
      </vt:variant>
      <vt:variant>
        <vt:lpstr>Іменовані діапазони</vt:lpstr>
      </vt:variant>
      <vt:variant>
        <vt:i4>7</vt:i4>
      </vt:variant>
    </vt:vector>
  </HeadingPairs>
  <TitlesOfParts>
    <vt:vector size="15" baseType="lpstr">
      <vt:lpstr>Корисна інформація</vt:lpstr>
      <vt:lpstr>IP-камери AXIS</vt:lpstr>
      <vt:lpstr>IP-відеокодеры AXIS</vt:lpstr>
      <vt:lpstr>Аудіосистеми AXIS</vt:lpstr>
      <vt:lpstr>Контроль доступу AXIS</vt:lpstr>
      <vt:lpstr>Аксесуари AXIS</vt:lpstr>
      <vt:lpstr>Рішення для запису відео</vt:lpstr>
      <vt:lpstr>IP-камери Canon</vt:lpstr>
      <vt:lpstr>'IP-відеокодеры AXIS'!Область_друку</vt:lpstr>
      <vt:lpstr>'IP-камери AXIS'!Область_друку</vt:lpstr>
      <vt:lpstr>'IP-камери Canon'!Область_друку</vt:lpstr>
      <vt:lpstr>'Аксесуари AXIS'!Область_друку</vt:lpstr>
      <vt:lpstr>'Аудіосистеми AXIS'!Область_друку</vt:lpstr>
      <vt:lpstr>'Контроль доступу AXIS'!Область_друку</vt:lpstr>
      <vt:lpstr>'Рішення для запису відео'!Область_друку</vt:lpstr>
    </vt:vector>
  </TitlesOfParts>
  <Company>IQ</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IQ Trading_Partner_Price_Axis</dc:title>
  <dc:creator>AM</dc:creator>
  <cp:lastModifiedBy>Maksim Polozhiy</cp:lastModifiedBy>
  <cp:lastPrinted>2008-03-03T13:58:25Z</cp:lastPrinted>
  <dcterms:created xsi:type="dcterms:W3CDTF">2006-10-24T10:18:21Z</dcterms:created>
  <dcterms:modified xsi:type="dcterms:W3CDTF">2025-01-10T14:25:04Z</dcterms:modified>
</cp:coreProperties>
</file>